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erver.pmvni.pref\PMVNI\Obras\Engenharia\PROJETOS EM DESENVOLVIMENTO\REFORMA DA UNIDADE DE SAÚDE DE VARGEM GRANDE - 2ª ETAPA\PDF\"/>
    </mc:Choice>
  </mc:AlternateContent>
  <bookViews>
    <workbookView xWindow="0" yWindow="0" windowWidth="24000" windowHeight="9735" tabRatio="641"/>
  </bookViews>
  <sheets>
    <sheet name="ORIENTAÇÕES" sheetId="9" r:id="rId1"/>
    <sheet name="PLANILHA ORÇAMENTÁRIA" sheetId="1" r:id="rId2"/>
    <sheet name="MEMORIAL DE CÁLCULOS" sheetId="3" state="hidden" r:id="rId3"/>
    <sheet name="CRONOGRAMA" sheetId="8" state="hidden" r:id="rId4"/>
    <sheet name="CRONOGRAMA - PROPOSTA" sheetId="10" r:id="rId5"/>
  </sheets>
  <definedNames>
    <definedName name="_xlnm.Print_Area" localSheetId="3">CRONOGRAMA!$A$1:$Q$62</definedName>
    <definedName name="_xlnm.Print_Area" localSheetId="4">'CRONOGRAMA - PROPOSTA'!$A$1:$Q$62</definedName>
    <definedName name="_xlnm.Print_Area" localSheetId="2">'MEMORIAL DE CÁLCULOS'!$A$1:$K$1042</definedName>
    <definedName name="_xlnm.Print_Area" localSheetId="1">'PLANILHA ORÇAMENTÁRIA'!$A$1:$P$227</definedName>
    <definedName name="_xlnm.Print_Titles" localSheetId="3">CRONOGRAMA!$1:$15</definedName>
    <definedName name="_xlnm.Print_Titles" localSheetId="2">'MEMORIAL DE CÁLCULOS'!$1:$16</definedName>
    <definedName name="_xlnm.Print_Titles" localSheetId="1">'PLANILHA ORÇAMENTÁRIA'!$1:$15</definedName>
  </definedNames>
  <calcPr calcId="152511" iterateDelta="1E-4"/>
</workbook>
</file>

<file path=xl/calcChain.xml><?xml version="1.0" encoding="utf-8"?>
<calcChain xmlns="http://schemas.openxmlformats.org/spreadsheetml/2006/main">
  <c r="J647" i="3" l="1"/>
  <c r="J650" i="3"/>
  <c r="J744" i="3" l="1"/>
  <c r="J741" i="3"/>
  <c r="J740" i="3" s="1"/>
  <c r="J185" i="1" s="1"/>
  <c r="O185" i="1" s="1"/>
  <c r="J738" i="3"/>
  <c r="J737" i="3" s="1"/>
  <c r="J184" i="1" s="1"/>
  <c r="O184" i="1" s="1"/>
  <c r="I743" i="3"/>
  <c r="I740" i="3"/>
  <c r="I737" i="3"/>
  <c r="I734" i="3"/>
  <c r="D743" i="3"/>
  <c r="D740" i="3"/>
  <c r="D737" i="3"/>
  <c r="D734" i="3"/>
  <c r="B743" i="3"/>
  <c r="C743" i="3"/>
  <c r="B740" i="3"/>
  <c r="C740" i="3"/>
  <c r="B737" i="3"/>
  <c r="C737" i="3"/>
  <c r="A743" i="3"/>
  <c r="A740" i="3"/>
  <c r="A737" i="3"/>
  <c r="L184" i="1"/>
  <c r="L185" i="1"/>
  <c r="P185" i="1" s="1"/>
  <c r="L186" i="1"/>
  <c r="J743" i="3" l="1"/>
  <c r="J186" i="1" s="1"/>
  <c r="O186" i="1" s="1"/>
  <c r="M184" i="1"/>
  <c r="P186" i="1"/>
  <c r="M185" i="1"/>
  <c r="P184" i="1"/>
  <c r="B51" i="10"/>
  <c r="A51" i="10"/>
  <c r="B49" i="10"/>
  <c r="A49" i="10"/>
  <c r="B47" i="10"/>
  <c r="A47" i="10"/>
  <c r="B45" i="10"/>
  <c r="A45" i="10"/>
  <c r="B43" i="10"/>
  <c r="A43" i="10"/>
  <c r="B41" i="10"/>
  <c r="A41" i="10"/>
  <c r="B39" i="10"/>
  <c r="A39" i="10"/>
  <c r="B37" i="10"/>
  <c r="A37" i="10"/>
  <c r="B35" i="10"/>
  <c r="A35" i="10"/>
  <c r="B33" i="10"/>
  <c r="A33" i="10"/>
  <c r="B31" i="10"/>
  <c r="A31" i="10"/>
  <c r="B29" i="10"/>
  <c r="A29" i="10"/>
  <c r="B27" i="10"/>
  <c r="A27" i="10"/>
  <c r="B25" i="10"/>
  <c r="A25" i="10"/>
  <c r="B23" i="10"/>
  <c r="A23" i="10"/>
  <c r="B21" i="10"/>
  <c r="A21" i="10"/>
  <c r="B19" i="10"/>
  <c r="A19" i="10"/>
  <c r="B17" i="10"/>
  <c r="A17" i="10"/>
  <c r="F5" i="10"/>
  <c r="F4" i="10"/>
  <c r="F3" i="10"/>
  <c r="F2" i="10"/>
  <c r="B51" i="8"/>
  <c r="A51" i="8"/>
  <c r="B49" i="8"/>
  <c r="A49" i="8"/>
  <c r="B47" i="8"/>
  <c r="A47" i="8"/>
  <c r="B45" i="8"/>
  <c r="A45" i="8"/>
  <c r="B43" i="8"/>
  <c r="A43" i="8"/>
  <c r="B41" i="8"/>
  <c r="A41" i="8"/>
  <c r="B39" i="8"/>
  <c r="A39" i="8"/>
  <c r="B37" i="8"/>
  <c r="A37" i="8"/>
  <c r="B35" i="8"/>
  <c r="A35" i="8"/>
  <c r="B33" i="8"/>
  <c r="A33" i="8"/>
  <c r="B31" i="8"/>
  <c r="A31" i="8"/>
  <c r="B29" i="8"/>
  <c r="A29" i="8"/>
  <c r="B27" i="8"/>
  <c r="A27" i="8"/>
  <c r="B25" i="8"/>
  <c r="B23" i="8"/>
  <c r="A25" i="8"/>
  <c r="A23" i="8"/>
  <c r="B21" i="8"/>
  <c r="A21" i="8"/>
  <c r="B19" i="8"/>
  <c r="B17" i="8"/>
  <c r="A19" i="8"/>
  <c r="A17" i="8"/>
  <c r="J909" i="3"/>
  <c r="J908" i="3" s="1"/>
  <c r="J205" i="1" s="1"/>
  <c r="I908" i="3"/>
  <c r="I905" i="3"/>
  <c r="D908" i="3"/>
  <c r="B908" i="3"/>
  <c r="C908" i="3"/>
  <c r="A908" i="3"/>
  <c r="L205" i="1"/>
  <c r="P205" i="1" s="1"/>
  <c r="J824" i="3"/>
  <c r="J717" i="3"/>
  <c r="J716" i="3" s="1"/>
  <c r="J177" i="1" s="1"/>
  <c r="J735" i="3"/>
  <c r="J732" i="3"/>
  <c r="J731" i="3" s="1"/>
  <c r="J182" i="1" s="1"/>
  <c r="O182" i="1" s="1"/>
  <c r="J729" i="3"/>
  <c r="J728" i="3" s="1"/>
  <c r="J181" i="1" s="1"/>
  <c r="O181" i="1" s="1"/>
  <c r="J726" i="3"/>
  <c r="J725" i="3" s="1"/>
  <c r="J180" i="1" s="1"/>
  <c r="O180" i="1" s="1"/>
  <c r="J723" i="3"/>
  <c r="J722" i="3" s="1"/>
  <c r="J179" i="1" s="1"/>
  <c r="O179" i="1" s="1"/>
  <c r="J720" i="3"/>
  <c r="J734" i="3"/>
  <c r="J183" i="1" s="1"/>
  <c r="O183" i="1" s="1"/>
  <c r="J719" i="3"/>
  <c r="J178" i="1" s="1"/>
  <c r="J714" i="3"/>
  <c r="J713" i="3"/>
  <c r="J712" i="3"/>
  <c r="J709" i="3"/>
  <c r="J708" i="3" s="1"/>
  <c r="J175" i="1" s="1"/>
  <c r="J706" i="3"/>
  <c r="J705" i="3" s="1"/>
  <c r="J174" i="1" s="1"/>
  <c r="O174" i="1" s="1"/>
  <c r="J703" i="3"/>
  <c r="J702" i="3" s="1"/>
  <c r="J173" i="1" s="1"/>
  <c r="O173" i="1" s="1"/>
  <c r="J700" i="3"/>
  <c r="J699" i="3"/>
  <c r="J696" i="3"/>
  <c r="J695" i="3" s="1"/>
  <c r="J171" i="1" s="1"/>
  <c r="O171" i="1" s="1"/>
  <c r="J693" i="3"/>
  <c r="J692" i="3"/>
  <c r="J689" i="3"/>
  <c r="J688" i="3" s="1"/>
  <c r="J169" i="1" s="1"/>
  <c r="O169" i="1" s="1"/>
  <c r="J686" i="3"/>
  <c r="J685" i="3" s="1"/>
  <c r="J168" i="1" s="1"/>
  <c r="O168" i="1" s="1"/>
  <c r="I731" i="3"/>
  <c r="I728" i="3"/>
  <c r="I725" i="3"/>
  <c r="I722" i="3"/>
  <c r="I719" i="3"/>
  <c r="I716" i="3"/>
  <c r="I711" i="3"/>
  <c r="I708" i="3"/>
  <c r="I705" i="3"/>
  <c r="I702" i="3"/>
  <c r="I698" i="3"/>
  <c r="I695" i="3"/>
  <c r="I691" i="3"/>
  <c r="I688" i="3"/>
  <c r="I685" i="3"/>
  <c r="I682" i="3"/>
  <c r="J683" i="3"/>
  <c r="J682" i="3" s="1"/>
  <c r="J167" i="1" s="1"/>
  <c r="O167" i="1" s="1"/>
  <c r="J680" i="3"/>
  <c r="J679" i="3" s="1"/>
  <c r="J166" i="1" s="1"/>
  <c r="O166" i="1" s="1"/>
  <c r="J677" i="3"/>
  <c r="J676" i="3" s="1"/>
  <c r="J165" i="1" s="1"/>
  <c r="J674" i="3"/>
  <c r="J673" i="3" s="1"/>
  <c r="J164" i="1" s="1"/>
  <c r="O164" i="1" s="1"/>
  <c r="J668" i="3"/>
  <c r="J667" i="3" s="1"/>
  <c r="J162" i="1" s="1"/>
  <c r="J671" i="3"/>
  <c r="J670" i="3" s="1"/>
  <c r="J163" i="1" s="1"/>
  <c r="O163" i="1" s="1"/>
  <c r="J665" i="3"/>
  <c r="J664" i="3" s="1"/>
  <c r="J161" i="1" s="1"/>
  <c r="O161" i="1" s="1"/>
  <c r="J662" i="3"/>
  <c r="J661" i="3" s="1"/>
  <c r="J160" i="1" s="1"/>
  <c r="O160" i="1" s="1"/>
  <c r="I664" i="3"/>
  <c r="I661" i="3"/>
  <c r="D664" i="3"/>
  <c r="D661" i="3"/>
  <c r="B664" i="3"/>
  <c r="C664" i="3"/>
  <c r="A664" i="3"/>
  <c r="L161" i="1"/>
  <c r="J659" i="3"/>
  <c r="J658" i="3" s="1"/>
  <c r="J159" i="1" s="1"/>
  <c r="J656" i="3"/>
  <c r="J655" i="3" s="1"/>
  <c r="J158" i="1" s="1"/>
  <c r="O158" i="1" s="1"/>
  <c r="J653" i="3"/>
  <c r="J652" i="3" s="1"/>
  <c r="J157" i="1" s="1"/>
  <c r="O157" i="1" s="1"/>
  <c r="J649" i="3"/>
  <c r="J156" i="1" s="1"/>
  <c r="J646" i="3"/>
  <c r="J155" i="1" s="1"/>
  <c r="O155" i="1" s="1"/>
  <c r="J644" i="3"/>
  <c r="J643" i="3" s="1"/>
  <c r="J154" i="1" s="1"/>
  <c r="O154" i="1" s="1"/>
  <c r="J641" i="3"/>
  <c r="I679" i="3"/>
  <c r="I676" i="3"/>
  <c r="I673" i="3"/>
  <c r="I670" i="3"/>
  <c r="I667" i="3"/>
  <c r="I658" i="3"/>
  <c r="I655" i="3"/>
  <c r="I652" i="3"/>
  <c r="I649" i="3"/>
  <c r="I646" i="3"/>
  <c r="I643" i="3"/>
  <c r="I640" i="3"/>
  <c r="J638" i="3"/>
  <c r="D731" i="3"/>
  <c r="D728" i="3"/>
  <c r="D725" i="3"/>
  <c r="D722" i="3"/>
  <c r="D719" i="3"/>
  <c r="D716" i="3"/>
  <c r="D711" i="3"/>
  <c r="D708" i="3"/>
  <c r="D705" i="3"/>
  <c r="D702" i="3"/>
  <c r="D698" i="3"/>
  <c r="D695" i="3"/>
  <c r="D691" i="3"/>
  <c r="D688" i="3"/>
  <c r="D685" i="3"/>
  <c r="D682" i="3"/>
  <c r="D679" i="3"/>
  <c r="D676" i="3"/>
  <c r="D673" i="3"/>
  <c r="D670" i="3"/>
  <c r="D667" i="3"/>
  <c r="D658" i="3"/>
  <c r="D655" i="3"/>
  <c r="D652" i="3"/>
  <c r="D649" i="3"/>
  <c r="L183" i="1"/>
  <c r="P183" i="1" s="1"/>
  <c r="L182" i="1"/>
  <c r="L181" i="1"/>
  <c r="P181" i="1" s="1"/>
  <c r="L180" i="1"/>
  <c r="L179" i="1"/>
  <c r="L178" i="1"/>
  <c r="L177" i="1"/>
  <c r="P177" i="1" s="1"/>
  <c r="L176" i="1"/>
  <c r="L175" i="1"/>
  <c r="P175" i="1" s="1"/>
  <c r="L174" i="1"/>
  <c r="L173" i="1"/>
  <c r="L172" i="1"/>
  <c r="L171" i="1"/>
  <c r="P171" i="1" s="1"/>
  <c r="L170" i="1"/>
  <c r="L169" i="1"/>
  <c r="L168" i="1"/>
  <c r="P168" i="1" s="1"/>
  <c r="L167" i="1"/>
  <c r="L166" i="1"/>
  <c r="P166" i="1" s="1"/>
  <c r="L165" i="1"/>
  <c r="L164" i="1"/>
  <c r="L163" i="1"/>
  <c r="P163" i="1" s="1"/>
  <c r="L162" i="1"/>
  <c r="P162" i="1" s="1"/>
  <c r="L160" i="1"/>
  <c r="L159" i="1"/>
  <c r="P159" i="1" s="1"/>
  <c r="L158" i="1"/>
  <c r="P158" i="1" s="1"/>
  <c r="L157" i="1"/>
  <c r="L156" i="1"/>
  <c r="P156" i="1" s="1"/>
  <c r="L155" i="1"/>
  <c r="P155" i="1" s="1"/>
  <c r="L154" i="1"/>
  <c r="P154" i="1" s="1"/>
  <c r="L153" i="1"/>
  <c r="L152" i="1"/>
  <c r="P152" i="1" s="1"/>
  <c r="B734" i="3"/>
  <c r="C734" i="3"/>
  <c r="B731" i="3"/>
  <c r="C731" i="3"/>
  <c r="B728" i="3"/>
  <c r="C728" i="3"/>
  <c r="B725" i="3"/>
  <c r="C725" i="3"/>
  <c r="B722" i="3"/>
  <c r="C722" i="3"/>
  <c r="B719" i="3"/>
  <c r="C719" i="3"/>
  <c r="B716" i="3"/>
  <c r="C716" i="3"/>
  <c r="B711" i="3"/>
  <c r="C711" i="3"/>
  <c r="B708" i="3"/>
  <c r="C708" i="3"/>
  <c r="B705" i="3"/>
  <c r="C705" i="3"/>
  <c r="B702" i="3"/>
  <c r="C702" i="3"/>
  <c r="B698" i="3"/>
  <c r="C698" i="3"/>
  <c r="B695" i="3"/>
  <c r="C695" i="3"/>
  <c r="B691" i="3"/>
  <c r="C691" i="3"/>
  <c r="B688" i="3"/>
  <c r="C688" i="3"/>
  <c r="B685" i="3"/>
  <c r="C685" i="3"/>
  <c r="B682" i="3"/>
  <c r="C682" i="3"/>
  <c r="B679" i="3"/>
  <c r="C679" i="3"/>
  <c r="B676" i="3"/>
  <c r="C676" i="3"/>
  <c r="B673" i="3"/>
  <c r="C673" i="3"/>
  <c r="B670" i="3"/>
  <c r="C670" i="3"/>
  <c r="B667" i="3"/>
  <c r="C667" i="3"/>
  <c r="B661" i="3"/>
  <c r="C661" i="3"/>
  <c r="B658" i="3"/>
  <c r="C658" i="3"/>
  <c r="B655" i="3"/>
  <c r="C655" i="3"/>
  <c r="B652" i="3"/>
  <c r="C652" i="3"/>
  <c r="B649" i="3"/>
  <c r="C649" i="3"/>
  <c r="B646" i="3"/>
  <c r="C646" i="3"/>
  <c r="B643" i="3"/>
  <c r="C643" i="3"/>
  <c r="A734" i="3"/>
  <c r="A731" i="3"/>
  <c r="A728" i="3"/>
  <c r="A725" i="3"/>
  <c r="A722" i="3"/>
  <c r="A719" i="3"/>
  <c r="A716" i="3"/>
  <c r="A711" i="3"/>
  <c r="A708" i="3"/>
  <c r="A705" i="3"/>
  <c r="A702" i="3"/>
  <c r="A698" i="3"/>
  <c r="A695" i="3"/>
  <c r="A691" i="3"/>
  <c r="A688" i="3"/>
  <c r="A685" i="3"/>
  <c r="A682" i="3"/>
  <c r="A679" i="3"/>
  <c r="A676" i="3"/>
  <c r="A673" i="3"/>
  <c r="A670" i="3"/>
  <c r="A667" i="3"/>
  <c r="A661" i="3"/>
  <c r="A658" i="3"/>
  <c r="A655" i="3"/>
  <c r="A652" i="3"/>
  <c r="A649" i="3"/>
  <c r="A646" i="3"/>
  <c r="A643" i="3"/>
  <c r="I637" i="3"/>
  <c r="D646" i="3"/>
  <c r="D643" i="3"/>
  <c r="D637" i="3"/>
  <c r="D640" i="3"/>
  <c r="B640" i="3"/>
  <c r="C640" i="3"/>
  <c r="A640" i="3"/>
  <c r="B637" i="3"/>
  <c r="C637" i="3"/>
  <c r="A637" i="3"/>
  <c r="M186" i="1" l="1"/>
  <c r="O205" i="1"/>
  <c r="P180" i="1"/>
  <c r="P178" i="1"/>
  <c r="O178" i="1"/>
  <c r="P174" i="1"/>
  <c r="O175" i="1"/>
  <c r="O177" i="1"/>
  <c r="P172" i="1"/>
  <c r="P169" i="1"/>
  <c r="O165" i="1"/>
  <c r="P165" i="1"/>
  <c r="O159" i="1"/>
  <c r="O156" i="1"/>
  <c r="M182" i="1"/>
  <c r="M205" i="1"/>
  <c r="M179" i="1"/>
  <c r="J711" i="3"/>
  <c r="J176" i="1" s="1"/>
  <c r="O176" i="1" s="1"/>
  <c r="M173" i="1"/>
  <c r="J698" i="3"/>
  <c r="J172" i="1" s="1"/>
  <c r="O172" i="1" s="1"/>
  <c r="M167" i="1"/>
  <c r="J691" i="3"/>
  <c r="J170" i="1" s="1"/>
  <c r="O170" i="1" s="1"/>
  <c r="M164" i="1"/>
  <c r="O162" i="1"/>
  <c r="M161" i="1"/>
  <c r="M160" i="1"/>
  <c r="P161" i="1"/>
  <c r="M157" i="1"/>
  <c r="P153" i="1"/>
  <c r="M154" i="1"/>
  <c r="M156" i="1"/>
  <c r="P157" i="1"/>
  <c r="M159" i="1"/>
  <c r="P160" i="1"/>
  <c r="M163" i="1"/>
  <c r="P164" i="1"/>
  <c r="M166" i="1"/>
  <c r="P167" i="1"/>
  <c r="M169" i="1"/>
  <c r="P170" i="1"/>
  <c r="P173" i="1"/>
  <c r="M175" i="1"/>
  <c r="P176" i="1"/>
  <c r="M178" i="1"/>
  <c r="P179" i="1"/>
  <c r="M181" i="1"/>
  <c r="P182" i="1"/>
  <c r="M155" i="1"/>
  <c r="M158" i="1"/>
  <c r="M162" i="1"/>
  <c r="M165" i="1"/>
  <c r="M168" i="1"/>
  <c r="M171" i="1"/>
  <c r="M174" i="1"/>
  <c r="M177" i="1"/>
  <c r="M180" i="1"/>
  <c r="M183" i="1"/>
  <c r="M172" i="1" l="1"/>
  <c r="M176" i="1"/>
  <c r="M170" i="1"/>
  <c r="L223" i="1"/>
  <c r="L219" i="1"/>
  <c r="P219" i="1" s="1"/>
  <c r="L218" i="1"/>
  <c r="P218" i="1" s="1"/>
  <c r="L217" i="1"/>
  <c r="P217" i="1" s="1"/>
  <c r="L213" i="1"/>
  <c r="P213" i="1" s="1"/>
  <c r="L212" i="1"/>
  <c r="L211" i="1"/>
  <c r="P211" i="1" s="1"/>
  <c r="L210" i="1"/>
  <c r="P210" i="1" s="1"/>
  <c r="L209" i="1"/>
  <c r="L204" i="1"/>
  <c r="P204" i="1" s="1"/>
  <c r="L203" i="1"/>
  <c r="P203" i="1" s="1"/>
  <c r="L202" i="1"/>
  <c r="P202" i="1" s="1"/>
  <c r="L201" i="1"/>
  <c r="P201" i="1" s="1"/>
  <c r="L200" i="1"/>
  <c r="P200" i="1" s="1"/>
  <c r="L199" i="1"/>
  <c r="P199" i="1" s="1"/>
  <c r="L198" i="1"/>
  <c r="L197" i="1"/>
  <c r="P197" i="1" s="1"/>
  <c r="L196" i="1"/>
  <c r="P196" i="1" s="1"/>
  <c r="L195" i="1"/>
  <c r="L194" i="1"/>
  <c r="L193" i="1"/>
  <c r="P193" i="1" s="1"/>
  <c r="L192" i="1"/>
  <c r="L191" i="1"/>
  <c r="P191" i="1" s="1"/>
  <c r="L190" i="1"/>
  <c r="P190" i="1" s="1"/>
  <c r="L148" i="1"/>
  <c r="P148" i="1" s="1"/>
  <c r="L147" i="1"/>
  <c r="P147" i="1" s="1"/>
  <c r="L146" i="1"/>
  <c r="P146" i="1" s="1"/>
  <c r="L145" i="1"/>
  <c r="P145" i="1" s="1"/>
  <c r="L144" i="1"/>
  <c r="P144" i="1" s="1"/>
  <c r="L143" i="1"/>
  <c r="P143" i="1" s="1"/>
  <c r="L142" i="1"/>
  <c r="P142" i="1" s="1"/>
  <c r="L141" i="1"/>
  <c r="P141" i="1" s="1"/>
  <c r="L140" i="1"/>
  <c r="P140" i="1" s="1"/>
  <c r="L139" i="1"/>
  <c r="P139" i="1" s="1"/>
  <c r="L138" i="1"/>
  <c r="P138" i="1" s="1"/>
  <c r="L137" i="1"/>
  <c r="P137" i="1" s="1"/>
  <c r="L136" i="1"/>
  <c r="L135" i="1"/>
  <c r="P135" i="1" s="1"/>
  <c r="L131" i="1"/>
  <c r="P131" i="1" s="1"/>
  <c r="L130" i="1"/>
  <c r="P130" i="1" s="1"/>
  <c r="L129" i="1"/>
  <c r="P129" i="1" s="1"/>
  <c r="L128" i="1"/>
  <c r="P128" i="1" s="1"/>
  <c r="L127" i="1"/>
  <c r="P127" i="1" s="1"/>
  <c r="L126" i="1"/>
  <c r="P126" i="1" s="1"/>
  <c r="L125" i="1"/>
  <c r="P125" i="1" s="1"/>
  <c r="L124" i="1"/>
  <c r="P124" i="1" s="1"/>
  <c r="L123" i="1"/>
  <c r="P123" i="1" s="1"/>
  <c r="L122" i="1"/>
  <c r="P122" i="1" s="1"/>
  <c r="L121" i="1"/>
  <c r="P121" i="1" s="1"/>
  <c r="L120" i="1"/>
  <c r="L116" i="1"/>
  <c r="P116" i="1" s="1"/>
  <c r="L115" i="1"/>
  <c r="P115" i="1" s="1"/>
  <c r="L114" i="1"/>
  <c r="P114" i="1" s="1"/>
  <c r="L113" i="1"/>
  <c r="P113" i="1" s="1"/>
  <c r="L112" i="1"/>
  <c r="P112" i="1" s="1"/>
  <c r="L111" i="1"/>
  <c r="P111" i="1" s="1"/>
  <c r="L107" i="1"/>
  <c r="P107" i="1" s="1"/>
  <c r="L106" i="1"/>
  <c r="P106" i="1" s="1"/>
  <c r="L105" i="1"/>
  <c r="P105" i="1" s="1"/>
  <c r="L104" i="1"/>
  <c r="L103" i="1"/>
  <c r="P103" i="1" s="1"/>
  <c r="L99" i="1"/>
  <c r="P99" i="1" s="1"/>
  <c r="L98" i="1"/>
  <c r="P98" i="1" s="1"/>
  <c r="L94" i="1"/>
  <c r="P94" i="1" s="1"/>
  <c r="L93" i="1"/>
  <c r="P93" i="1" s="1"/>
  <c r="L92" i="1"/>
  <c r="P92" i="1" s="1"/>
  <c r="L91" i="1"/>
  <c r="P91" i="1" s="1"/>
  <c r="L90" i="1"/>
  <c r="P90" i="1" s="1"/>
  <c r="L89" i="1"/>
  <c r="P89" i="1" s="1"/>
  <c r="L85" i="1"/>
  <c r="P85" i="1" s="1"/>
  <c r="L84" i="1"/>
  <c r="P84" i="1" s="1"/>
  <c r="L83" i="1"/>
  <c r="P83" i="1" s="1"/>
  <c r="L79" i="1"/>
  <c r="P79" i="1" s="1"/>
  <c r="L78" i="1"/>
  <c r="L77" i="1"/>
  <c r="P77" i="1" s="1"/>
  <c r="L76" i="1"/>
  <c r="P76" i="1" s="1"/>
  <c r="L67" i="1"/>
  <c r="P67" i="1" s="1"/>
  <c r="L66" i="1"/>
  <c r="P66" i="1" s="1"/>
  <c r="L65" i="1"/>
  <c r="P65" i="1" s="1"/>
  <c r="L64" i="1"/>
  <c r="L62" i="1"/>
  <c r="P62" i="1" s="1"/>
  <c r="L61" i="1"/>
  <c r="P61" i="1" s="1"/>
  <c r="L60" i="1"/>
  <c r="P60" i="1" s="1"/>
  <c r="L59" i="1"/>
  <c r="P59" i="1" s="1"/>
  <c r="L58" i="1"/>
  <c r="P58" i="1" s="1"/>
  <c r="L53" i="1"/>
  <c r="P53" i="1" s="1"/>
  <c r="L52" i="1"/>
  <c r="P52" i="1" s="1"/>
  <c r="L51" i="1"/>
  <c r="P51" i="1" s="1"/>
  <c r="L50" i="1"/>
  <c r="P50" i="1" s="1"/>
  <c r="L46" i="1"/>
  <c r="P46" i="1" s="1"/>
  <c r="L45" i="1"/>
  <c r="P45" i="1" s="1"/>
  <c r="L44" i="1"/>
  <c r="P44" i="1" s="1"/>
  <c r="L19" i="1"/>
  <c r="P19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18" i="1"/>
  <c r="J1017" i="3"/>
  <c r="J1007" i="3"/>
  <c r="J1006" i="3"/>
  <c r="J931" i="3"/>
  <c r="J913" i="3"/>
  <c r="J912" i="3" s="1"/>
  <c r="J209" i="1" s="1"/>
  <c r="O209" i="1" s="1"/>
  <c r="I912" i="3"/>
  <c r="I915" i="3"/>
  <c r="D912" i="3"/>
  <c r="D915" i="3"/>
  <c r="B912" i="3"/>
  <c r="C912" i="3"/>
  <c r="A912" i="3"/>
  <c r="J59" i="3"/>
  <c r="J58" i="3"/>
  <c r="J439" i="3"/>
  <c r="J438" i="3"/>
  <c r="M209" i="1" l="1"/>
  <c r="P223" i="1"/>
  <c r="P209" i="1"/>
  <c r="P212" i="1"/>
  <c r="P192" i="1"/>
  <c r="P195" i="1"/>
  <c r="P198" i="1"/>
  <c r="P194" i="1"/>
  <c r="P136" i="1"/>
  <c r="P120" i="1"/>
  <c r="P104" i="1"/>
  <c r="P78" i="1"/>
  <c r="P64" i="1"/>
  <c r="J448" i="3"/>
  <c r="J528" i="3"/>
  <c r="J527" i="3" s="1"/>
  <c r="J127" i="1" s="1"/>
  <c r="O127" i="1" s="1"/>
  <c r="J315" i="3"/>
  <c r="J314" i="3"/>
  <c r="J311" i="3"/>
  <c r="J310" i="3"/>
  <c r="J307" i="3"/>
  <c r="J306" i="3"/>
  <c r="J303" i="3"/>
  <c r="J302" i="3"/>
  <c r="J298" i="3"/>
  <c r="J295" i="3"/>
  <c r="J294" i="3"/>
  <c r="J291" i="3"/>
  <c r="J290" i="3"/>
  <c r="J287" i="3"/>
  <c r="J286" i="3"/>
  <c r="J283" i="3"/>
  <c r="J282" i="3"/>
  <c r="J271" i="3"/>
  <c r="J277" i="3"/>
  <c r="J273" i="3"/>
  <c r="J276" i="3"/>
  <c r="J275" i="3"/>
  <c r="J274" i="3"/>
  <c r="J272" i="3"/>
  <c r="J270" i="3"/>
  <c r="J269" i="3"/>
  <c r="J268" i="3"/>
  <c r="J267" i="3"/>
  <c r="J266" i="3"/>
  <c r="J27" i="3"/>
  <c r="J26" i="3" s="1"/>
  <c r="J19" i="1" s="1"/>
  <c r="J265" i="3"/>
  <c r="J262" i="3"/>
  <c r="J261" i="3"/>
  <c r="J258" i="3"/>
  <c r="J257" i="3"/>
  <c r="J254" i="3"/>
  <c r="J253" i="3"/>
  <c r="J264" i="3" l="1"/>
  <c r="M127" i="1"/>
  <c r="M19" i="1"/>
  <c r="O19" i="1"/>
  <c r="J260" i="3"/>
  <c r="J52" i="1" s="1"/>
  <c r="J252" i="3"/>
  <c r="J50" i="1" s="1"/>
  <c r="J293" i="3"/>
  <c r="J61" i="1" s="1"/>
  <c r="J256" i="3"/>
  <c r="J51" i="1" s="1"/>
  <c r="J53" i="1"/>
  <c r="J249" i="3"/>
  <c r="J246" i="3"/>
  <c r="J245" i="3" s="1"/>
  <c r="J45" i="1" s="1"/>
  <c r="J243" i="3"/>
  <c r="J242" i="3" s="1"/>
  <c r="J44" i="1" s="1"/>
  <c r="I26" i="3"/>
  <c r="I19" i="3"/>
  <c r="D26" i="3"/>
  <c r="D19" i="3"/>
  <c r="B26" i="3"/>
  <c r="C26" i="3"/>
  <c r="A26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03" i="3"/>
  <c r="J202" i="3"/>
  <c r="J201" i="3"/>
  <c r="J198" i="3"/>
  <c r="J192" i="3"/>
  <c r="J185" i="3"/>
  <c r="J195" i="3"/>
  <c r="J194" i="3"/>
  <c r="J193" i="3"/>
  <c r="J191" i="3"/>
  <c r="J190" i="3"/>
  <c r="J189" i="3"/>
  <c r="J188" i="3"/>
  <c r="J187" i="3"/>
  <c r="J186" i="3"/>
  <c r="J184" i="3"/>
  <c r="J183" i="3"/>
  <c r="J182" i="3"/>
  <c r="J181" i="3"/>
  <c r="J178" i="3"/>
  <c r="J180" i="3"/>
  <c r="J179" i="3"/>
  <c r="J177" i="3"/>
  <c r="J176" i="3"/>
  <c r="J173" i="3"/>
  <c r="J172" i="3"/>
  <c r="J169" i="3"/>
  <c r="J168" i="3"/>
  <c r="J167" i="3"/>
  <c r="J164" i="3"/>
  <c r="J161" i="3"/>
  <c r="J160" i="3"/>
  <c r="J157" i="3"/>
  <c r="J156" i="3"/>
  <c r="J155" i="3"/>
  <c r="J154" i="3"/>
  <c r="J153" i="3"/>
  <c r="J152" i="3"/>
  <c r="J146" i="3"/>
  <c r="L927" i="3" s="1"/>
  <c r="J145" i="3"/>
  <c r="L944" i="3" s="1"/>
  <c r="J144" i="3"/>
  <c r="L936" i="3" s="1"/>
  <c r="J143" i="3"/>
  <c r="L947" i="3" s="1"/>
  <c r="J142" i="3"/>
  <c r="L945" i="3" s="1"/>
  <c r="J141" i="3"/>
  <c r="L943" i="3" s="1"/>
  <c r="J140" i="3"/>
  <c r="L942" i="3" s="1"/>
  <c r="J139" i="3"/>
  <c r="L941" i="3" s="1"/>
  <c r="J138" i="3"/>
  <c r="L940" i="3" s="1"/>
  <c r="J137" i="3"/>
  <c r="L939" i="3" s="1"/>
  <c r="J136" i="3"/>
  <c r="L938" i="3" s="1"/>
  <c r="J135" i="3"/>
  <c r="L937" i="3" s="1"/>
  <c r="J134" i="3"/>
  <c r="L935" i="3" s="1"/>
  <c r="J133" i="3"/>
  <c r="L933" i="3" s="1"/>
  <c r="J132" i="3"/>
  <c r="L932" i="3" s="1"/>
  <c r="J131" i="3"/>
  <c r="L931" i="3" s="1"/>
  <c r="J65" i="3"/>
  <c r="J130" i="3"/>
  <c r="L930" i="3" s="1"/>
  <c r="J129" i="3"/>
  <c r="L929" i="3" s="1"/>
  <c r="J128" i="3"/>
  <c r="L928" i="3" s="1"/>
  <c r="J127" i="3"/>
  <c r="L926" i="3" s="1"/>
  <c r="J126" i="3"/>
  <c r="L925" i="3" s="1"/>
  <c r="J125" i="3"/>
  <c r="L924" i="3" s="1"/>
  <c r="J124" i="3"/>
  <c r="L923" i="3" s="1"/>
  <c r="J123" i="3"/>
  <c r="L922" i="3" s="1"/>
  <c r="J122" i="3"/>
  <c r="L921" i="3" s="1"/>
  <c r="J121" i="3"/>
  <c r="L920" i="3" s="1"/>
  <c r="J120" i="3"/>
  <c r="L919" i="3" s="1"/>
  <c r="J119" i="3"/>
  <c r="L918" i="3" s="1"/>
  <c r="J118" i="3"/>
  <c r="L917" i="3" s="1"/>
  <c r="J117" i="3"/>
  <c r="L916" i="3" s="1"/>
  <c r="J114" i="3"/>
  <c r="J113" i="3"/>
  <c r="J112" i="3"/>
  <c r="J111" i="3"/>
  <c r="J110" i="3"/>
  <c r="J109" i="3"/>
  <c r="J108" i="3"/>
  <c r="J107" i="3"/>
  <c r="J106" i="3"/>
  <c r="J105" i="3"/>
  <c r="J104" i="3"/>
  <c r="J103" i="3"/>
  <c r="J101" i="3"/>
  <c r="J100" i="3"/>
  <c r="J102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4" i="3"/>
  <c r="J63" i="3"/>
  <c r="J62" i="3"/>
  <c r="J61" i="3"/>
  <c r="J60" i="3"/>
  <c r="J57" i="3"/>
  <c r="J56" i="3"/>
  <c r="J55" i="3"/>
  <c r="J52" i="3"/>
  <c r="J51" i="3"/>
  <c r="J48" i="3"/>
  <c r="J45" i="3"/>
  <c r="J44" i="3"/>
  <c r="J43" i="3"/>
  <c r="J40" i="3"/>
  <c r="J39" i="3"/>
  <c r="J38" i="3"/>
  <c r="J35" i="3"/>
  <c r="J34" i="3"/>
  <c r="J33" i="3"/>
  <c r="J30" i="3"/>
  <c r="J24" i="3"/>
  <c r="J23" i="3"/>
  <c r="J22" i="3"/>
  <c r="J21" i="3"/>
  <c r="J20" i="3"/>
  <c r="O44" i="1" l="1"/>
  <c r="M44" i="1"/>
  <c r="O50" i="1"/>
  <c r="M50" i="1"/>
  <c r="O52" i="1"/>
  <c r="M52" i="1"/>
  <c r="O51" i="1"/>
  <c r="M51" i="1"/>
  <c r="O61" i="1"/>
  <c r="M61" i="1"/>
  <c r="O45" i="1"/>
  <c r="M45" i="1"/>
  <c r="O53" i="1"/>
  <c r="M53" i="1"/>
  <c r="J50" i="3"/>
  <c r="J200" i="3"/>
  <c r="J37" i="1" s="1"/>
  <c r="J175" i="3"/>
  <c r="J35" i="1" s="1"/>
  <c r="J215" i="3"/>
  <c r="J40" i="1" s="1"/>
  <c r="J166" i="3"/>
  <c r="J33" i="1" s="1"/>
  <c r="J116" i="3"/>
  <c r="J28" i="1" s="1"/>
  <c r="J151" i="3"/>
  <c r="J30" i="1" s="1"/>
  <c r="J81" i="3"/>
  <c r="J27" i="1" s="1"/>
  <c r="J54" i="3"/>
  <c r="J26" i="1" s="1"/>
  <c r="J19" i="3"/>
  <c r="J18" i="1" s="1"/>
  <c r="O18" i="1" s="1"/>
  <c r="J633" i="3"/>
  <c r="J519" i="3"/>
  <c r="J518" i="3" s="1"/>
  <c r="J124" i="1" s="1"/>
  <c r="I518" i="3"/>
  <c r="I521" i="3"/>
  <c r="D518" i="3"/>
  <c r="D521" i="3"/>
  <c r="B518" i="3"/>
  <c r="C518" i="3"/>
  <c r="A518" i="3"/>
  <c r="J621" i="3"/>
  <c r="J620" i="3"/>
  <c r="J569" i="3"/>
  <c r="J617" i="3"/>
  <c r="J616" i="3"/>
  <c r="J630" i="3"/>
  <c r="J600" i="3"/>
  <c r="J599" i="3" s="1"/>
  <c r="I599" i="3"/>
  <c r="I594" i="3"/>
  <c r="D599" i="3"/>
  <c r="D594" i="3"/>
  <c r="B599" i="3"/>
  <c r="C599" i="3"/>
  <c r="A599" i="3"/>
  <c r="J354" i="3"/>
  <c r="J353" i="3"/>
  <c r="J352" i="3"/>
  <c r="I351" i="3"/>
  <c r="I345" i="3"/>
  <c r="D351" i="3"/>
  <c r="D345" i="3"/>
  <c r="B351" i="3"/>
  <c r="C351" i="3"/>
  <c r="A351" i="3"/>
  <c r="J37" i="3"/>
  <c r="J22" i="1" s="1"/>
  <c r="J516" i="3"/>
  <c r="J515" i="3"/>
  <c r="J511" i="3"/>
  <c r="J510" i="3"/>
  <c r="J349" i="3"/>
  <c r="J348" i="3"/>
  <c r="J347" i="3"/>
  <c r="J346" i="3"/>
  <c r="M54" i="1" l="1"/>
  <c r="G21" i="8" s="1"/>
  <c r="I21" i="8" s="1"/>
  <c r="R21" i="8" s="1"/>
  <c r="S21" i="8" s="1"/>
  <c r="N54" i="1"/>
  <c r="G21" i="10" s="1"/>
  <c r="I21" i="10" s="1"/>
  <c r="O124" i="1"/>
  <c r="M124" i="1"/>
  <c r="M26" i="1"/>
  <c r="O26" i="1"/>
  <c r="M35" i="1"/>
  <c r="O35" i="1"/>
  <c r="M22" i="1"/>
  <c r="O22" i="1"/>
  <c r="O27" i="1"/>
  <c r="M27" i="1"/>
  <c r="O37" i="1"/>
  <c r="M37" i="1"/>
  <c r="M30" i="1"/>
  <c r="O30" i="1"/>
  <c r="M28" i="1"/>
  <c r="O28" i="1"/>
  <c r="M33" i="1"/>
  <c r="O33" i="1"/>
  <c r="M18" i="1"/>
  <c r="M40" i="1"/>
  <c r="O40" i="1"/>
  <c r="J345" i="3"/>
  <c r="J78" i="1" s="1"/>
  <c r="J351" i="3"/>
  <c r="J79" i="1" s="1"/>
  <c r="J142" i="1"/>
  <c r="J343" i="3"/>
  <c r="J342" i="3"/>
  <c r="J341" i="3"/>
  <c r="J338" i="3"/>
  <c r="J337" i="3"/>
  <c r="J336" i="3"/>
  <c r="I340" i="3"/>
  <c r="I335" i="3"/>
  <c r="D340" i="3"/>
  <c r="D335" i="3"/>
  <c r="B345" i="3"/>
  <c r="C345" i="3"/>
  <c r="B340" i="3"/>
  <c r="C340" i="3"/>
  <c r="A345" i="3"/>
  <c r="A340" i="3"/>
  <c r="B335" i="3"/>
  <c r="C335" i="3"/>
  <c r="D334" i="3"/>
  <c r="D317" i="3"/>
  <c r="A334" i="3"/>
  <c r="A335" i="3"/>
  <c r="O79" i="1" l="1"/>
  <c r="M79" i="1"/>
  <c r="O78" i="1"/>
  <c r="M78" i="1"/>
  <c r="O142" i="1"/>
  <c r="M142" i="1"/>
  <c r="J335" i="3"/>
  <c r="J76" i="1" s="1"/>
  <c r="J340" i="3"/>
  <c r="J77" i="1" s="1"/>
  <c r="J536" i="3"/>
  <c r="I535" i="3"/>
  <c r="I530" i="3"/>
  <c r="D535" i="3"/>
  <c r="D530" i="3"/>
  <c r="C535" i="3"/>
  <c r="B535" i="3"/>
  <c r="A535" i="3"/>
  <c r="J980" i="3"/>
  <c r="J979" i="3"/>
  <c r="J480" i="3"/>
  <c r="J479" i="3"/>
  <c r="J488" i="3"/>
  <c r="J487" i="3"/>
  <c r="I486" i="3"/>
  <c r="I482" i="3"/>
  <c r="D486" i="3"/>
  <c r="D482" i="3"/>
  <c r="C486" i="3"/>
  <c r="B486" i="3"/>
  <c r="A486" i="3"/>
  <c r="I200" i="3"/>
  <c r="I197" i="3"/>
  <c r="D200" i="3"/>
  <c r="D197" i="3"/>
  <c r="B200" i="3"/>
  <c r="C200" i="3"/>
  <c r="A200" i="3"/>
  <c r="I166" i="3"/>
  <c r="I171" i="3"/>
  <c r="D166" i="3"/>
  <c r="D171" i="3"/>
  <c r="B166" i="3"/>
  <c r="C166" i="3"/>
  <c r="A166" i="3"/>
  <c r="I159" i="3"/>
  <c r="I163" i="3"/>
  <c r="D159" i="3"/>
  <c r="D163" i="3"/>
  <c r="B159" i="3"/>
  <c r="C159" i="3"/>
  <c r="A159" i="3"/>
  <c r="I37" i="3"/>
  <c r="I32" i="3"/>
  <c r="D37" i="3"/>
  <c r="D32" i="3"/>
  <c r="B37" i="3"/>
  <c r="C37" i="3"/>
  <c r="A37" i="3"/>
  <c r="J922" i="3"/>
  <c r="J921" i="3"/>
  <c r="J568" i="3"/>
  <c r="J462" i="3"/>
  <c r="J417" i="3"/>
  <c r="J323" i="3"/>
  <c r="J461" i="3"/>
  <c r="J416" i="3"/>
  <c r="J455" i="3"/>
  <c r="O77" i="1" l="1"/>
  <c r="M77" i="1"/>
  <c r="O76" i="1"/>
  <c r="M76" i="1"/>
  <c r="M80" i="1" s="1"/>
  <c r="J535" i="3"/>
  <c r="J129" i="1" s="1"/>
  <c r="J486" i="3"/>
  <c r="J113" i="1" s="1"/>
  <c r="J159" i="3"/>
  <c r="J514" i="3"/>
  <c r="J509" i="3"/>
  <c r="I513" i="3"/>
  <c r="I508" i="3"/>
  <c r="I505" i="3"/>
  <c r="D513" i="3"/>
  <c r="D508" i="3"/>
  <c r="D505" i="3"/>
  <c r="B513" i="3"/>
  <c r="C513" i="3"/>
  <c r="B508" i="3"/>
  <c r="C508" i="3"/>
  <c r="A513" i="3"/>
  <c r="A508" i="3"/>
  <c r="N80" i="1" l="1"/>
  <c r="G27" i="10" s="1"/>
  <c r="G27" i="8"/>
  <c r="L27" i="8" s="1"/>
  <c r="O129" i="1"/>
  <c r="M129" i="1"/>
  <c r="O113" i="1"/>
  <c r="M113" i="1"/>
  <c r="J31" i="1"/>
  <c r="J508" i="3"/>
  <c r="J513" i="3"/>
  <c r="J123" i="1" s="1"/>
  <c r="I615" i="3"/>
  <c r="I611" i="3"/>
  <c r="D615" i="3"/>
  <c r="D611" i="3"/>
  <c r="B615" i="3"/>
  <c r="C615" i="3"/>
  <c r="A615" i="3"/>
  <c r="K27" i="8" l="1"/>
  <c r="M27" i="8"/>
  <c r="O123" i="1"/>
  <c r="M123" i="1"/>
  <c r="M31" i="1"/>
  <c r="O31" i="1"/>
  <c r="J122" i="1"/>
  <c r="J634" i="3"/>
  <c r="J632" i="3" s="1"/>
  <c r="J148" i="1" s="1"/>
  <c r="I632" i="3"/>
  <c r="D632" i="3"/>
  <c r="B632" i="3"/>
  <c r="C632" i="3"/>
  <c r="A632" i="3"/>
  <c r="R27" i="8" l="1"/>
  <c r="S27" i="8" s="1"/>
  <c r="M27" i="10"/>
  <c r="L27" i="10"/>
  <c r="K27" i="10"/>
  <c r="O122" i="1"/>
  <c r="M122" i="1"/>
  <c r="O148" i="1"/>
  <c r="M148" i="1"/>
  <c r="J484" i="3"/>
  <c r="J483" i="3"/>
  <c r="J458" i="3"/>
  <c r="J457" i="3"/>
  <c r="J456" i="3"/>
  <c r="A54" i="3"/>
  <c r="J207" i="3"/>
  <c r="J525" i="3"/>
  <c r="J522" i="3"/>
  <c r="J564" i="3"/>
  <c r="J563" i="3"/>
  <c r="J562" i="3"/>
  <c r="J533" i="3"/>
  <c r="J532" i="3"/>
  <c r="J531" i="3"/>
  <c r="I561" i="3"/>
  <c r="I538" i="3"/>
  <c r="C561" i="3"/>
  <c r="D561" i="3"/>
  <c r="D538" i="3"/>
  <c r="B561" i="3"/>
  <c r="A561" i="3"/>
  <c r="B530" i="3"/>
  <c r="C530" i="3"/>
  <c r="A530" i="3"/>
  <c r="J597" i="3"/>
  <c r="J596" i="3"/>
  <c r="J595" i="3"/>
  <c r="I602" i="3"/>
  <c r="D602" i="3"/>
  <c r="B594" i="3"/>
  <c r="C594" i="3"/>
  <c r="A594" i="3"/>
  <c r="J530" i="3" l="1"/>
  <c r="J128" i="1" s="1"/>
  <c r="J482" i="3"/>
  <c r="J112" i="1" s="1"/>
  <c r="J561" i="3"/>
  <c r="J131" i="1" s="1"/>
  <c r="J594" i="3"/>
  <c r="J29" i="3"/>
  <c r="J20" i="1" s="1"/>
  <c r="J429" i="3"/>
  <c r="J431" i="3"/>
  <c r="J430" i="3"/>
  <c r="J1001" i="3"/>
  <c r="O128" i="1" l="1"/>
  <c r="M128" i="1"/>
  <c r="O131" i="1"/>
  <c r="M131" i="1"/>
  <c r="O112" i="1"/>
  <c r="M112" i="1"/>
  <c r="M20" i="1"/>
  <c r="O20" i="1"/>
  <c r="J141" i="1"/>
  <c r="J820" i="3"/>
  <c r="J819" i="3"/>
  <c r="J818" i="3"/>
  <c r="J817" i="3"/>
  <c r="J816" i="3"/>
  <c r="J815" i="3"/>
  <c r="J814" i="3"/>
  <c r="J813" i="3"/>
  <c r="J810" i="3"/>
  <c r="J809" i="3" s="1"/>
  <c r="J195" i="1" s="1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78" i="3"/>
  <c r="J779" i="3"/>
  <c r="J777" i="3"/>
  <c r="J776" i="3"/>
  <c r="J773" i="3"/>
  <c r="J772" i="3"/>
  <c r="I771" i="3"/>
  <c r="I747" i="3"/>
  <c r="D771" i="3"/>
  <c r="D747" i="3"/>
  <c r="B771" i="3"/>
  <c r="C771" i="3"/>
  <c r="A771" i="3"/>
  <c r="J807" i="3"/>
  <c r="J806" i="3"/>
  <c r="J805" i="3"/>
  <c r="J804" i="3"/>
  <c r="J803" i="3"/>
  <c r="J802" i="3"/>
  <c r="J799" i="3"/>
  <c r="J798" i="3"/>
  <c r="J797" i="3"/>
  <c r="J796" i="3"/>
  <c r="J795" i="3"/>
  <c r="J794" i="3"/>
  <c r="J793" i="3"/>
  <c r="J792" i="3"/>
  <c r="J791" i="3"/>
  <c r="J790" i="3"/>
  <c r="J789" i="3"/>
  <c r="J788" i="3"/>
  <c r="J787" i="3"/>
  <c r="J786" i="3"/>
  <c r="J785" i="3"/>
  <c r="J784" i="3"/>
  <c r="J783" i="3"/>
  <c r="J782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3" i="3"/>
  <c r="J906" i="3"/>
  <c r="J905" i="3" s="1"/>
  <c r="J204" i="1" s="1"/>
  <c r="J854" i="3"/>
  <c r="J853" i="3"/>
  <c r="J852" i="3"/>
  <c r="J851" i="3"/>
  <c r="J850" i="3"/>
  <c r="J849" i="3"/>
  <c r="J891" i="3"/>
  <c r="J890" i="3"/>
  <c r="J889" i="3"/>
  <c r="J888" i="3"/>
  <c r="J887" i="3"/>
  <c r="J886" i="3"/>
  <c r="J885" i="3"/>
  <c r="J884" i="3"/>
  <c r="J883" i="3"/>
  <c r="J882" i="3"/>
  <c r="J881" i="3"/>
  <c r="J880" i="3"/>
  <c r="J879" i="3"/>
  <c r="J878" i="3"/>
  <c r="J877" i="3"/>
  <c r="J870" i="3"/>
  <c r="J871" i="3"/>
  <c r="J872" i="3"/>
  <c r="J873" i="3"/>
  <c r="J874" i="3"/>
  <c r="J875" i="3"/>
  <c r="J876" i="3"/>
  <c r="J869" i="3"/>
  <c r="J868" i="3"/>
  <c r="J867" i="3"/>
  <c r="J863" i="3"/>
  <c r="J862" i="3"/>
  <c r="J861" i="3"/>
  <c r="J860" i="3"/>
  <c r="J859" i="3"/>
  <c r="J858" i="3"/>
  <c r="J857" i="3"/>
  <c r="O141" i="1" l="1"/>
  <c r="M141" i="1"/>
  <c r="O195" i="1"/>
  <c r="M195" i="1"/>
  <c r="O204" i="1"/>
  <c r="M204" i="1"/>
  <c r="J747" i="3"/>
  <c r="J190" i="1" s="1"/>
  <c r="J771" i="3"/>
  <c r="J822" i="3"/>
  <c r="J197" i="1" s="1"/>
  <c r="J781" i="3"/>
  <c r="J193" i="1" s="1"/>
  <c r="J801" i="3"/>
  <c r="J194" i="1" s="1"/>
  <c r="J812" i="3"/>
  <c r="J196" i="1" s="1"/>
  <c r="J866" i="3"/>
  <c r="J200" i="1" s="1"/>
  <c r="J775" i="3"/>
  <c r="J192" i="1" s="1"/>
  <c r="J848" i="3"/>
  <c r="J198" i="1" s="1"/>
  <c r="O190" i="1" l="1"/>
  <c r="M190" i="1"/>
  <c r="O192" i="1"/>
  <c r="M192" i="1"/>
  <c r="O196" i="1"/>
  <c r="M196" i="1"/>
  <c r="O194" i="1"/>
  <c r="M194" i="1"/>
  <c r="O200" i="1"/>
  <c r="M200" i="1"/>
  <c r="O193" i="1"/>
  <c r="M193" i="1"/>
  <c r="O198" i="1"/>
  <c r="M198" i="1"/>
  <c r="O197" i="1"/>
  <c r="M197" i="1"/>
  <c r="J191" i="1"/>
  <c r="J896" i="3"/>
  <c r="J895" i="3"/>
  <c r="J894" i="3"/>
  <c r="I893" i="3"/>
  <c r="I866" i="3"/>
  <c r="D893" i="3"/>
  <c r="D866" i="3"/>
  <c r="B893" i="3"/>
  <c r="C893" i="3"/>
  <c r="A893" i="3"/>
  <c r="O191" i="1" l="1"/>
  <c r="M191" i="1"/>
  <c r="J893" i="3"/>
  <c r="J903" i="3"/>
  <c r="J902" i="3"/>
  <c r="J899" i="3"/>
  <c r="I898" i="3"/>
  <c r="D898" i="3"/>
  <c r="B898" i="3"/>
  <c r="C898" i="3"/>
  <c r="A898" i="3"/>
  <c r="J201" i="1" l="1"/>
  <c r="J898" i="3"/>
  <c r="J202" i="1" s="1"/>
  <c r="J901" i="3"/>
  <c r="J203" i="1" s="1"/>
  <c r="J578" i="3"/>
  <c r="J577" i="3" s="1"/>
  <c r="I321" i="3"/>
  <c r="D321" i="3"/>
  <c r="J606" i="3"/>
  <c r="J605" i="3" s="1"/>
  <c r="J603" i="3"/>
  <c r="J602" i="3" s="1"/>
  <c r="J143" i="1" s="1"/>
  <c r="I605" i="3"/>
  <c r="I590" i="3"/>
  <c r="D605" i="3"/>
  <c r="D590" i="3"/>
  <c r="B605" i="3"/>
  <c r="C605" i="3"/>
  <c r="B602" i="3"/>
  <c r="C602" i="3"/>
  <c r="A605" i="3"/>
  <c r="A602" i="3"/>
  <c r="I577" i="3"/>
  <c r="I572" i="3"/>
  <c r="D577" i="3"/>
  <c r="D572" i="3"/>
  <c r="B577" i="3"/>
  <c r="C577" i="3"/>
  <c r="A577" i="3"/>
  <c r="J454" i="3"/>
  <c r="J472" i="3"/>
  <c r="J471" i="3"/>
  <c r="J473" i="3"/>
  <c r="L946" i="3" s="1"/>
  <c r="J463" i="3"/>
  <c r="J464" i="3"/>
  <c r="J418" i="3"/>
  <c r="J419" i="3"/>
  <c r="J324" i="3"/>
  <c r="J322" i="3"/>
  <c r="J325" i="3"/>
  <c r="O143" i="1" l="1"/>
  <c r="M143" i="1"/>
  <c r="O202" i="1"/>
  <c r="M202" i="1"/>
  <c r="O201" i="1"/>
  <c r="M201" i="1"/>
  <c r="O203" i="1"/>
  <c r="M203" i="1"/>
  <c r="J137" i="1"/>
  <c r="J144" i="1"/>
  <c r="J25" i="1"/>
  <c r="J206" i="3"/>
  <c r="J205" i="3" s="1"/>
  <c r="J38" i="1" s="1"/>
  <c r="J149" i="3"/>
  <c r="J148" i="3" s="1"/>
  <c r="J29" i="1" s="1"/>
  <c r="J197" i="3"/>
  <c r="J36" i="1" s="1"/>
  <c r="A148" i="3"/>
  <c r="B148" i="3"/>
  <c r="C148" i="3"/>
  <c r="D148" i="3"/>
  <c r="I148" i="3"/>
  <c r="J395" i="3"/>
  <c r="J394" i="3"/>
  <c r="J391" i="3"/>
  <c r="J390" i="3"/>
  <c r="J449" i="3"/>
  <c r="J935" i="3"/>
  <c r="J433" i="3"/>
  <c r="J930" i="3"/>
  <c r="J446" i="3"/>
  <c r="J440" i="3"/>
  <c r="O137" i="1" l="1"/>
  <c r="M137" i="1"/>
  <c r="O144" i="1"/>
  <c r="M144" i="1"/>
  <c r="M36" i="1"/>
  <c r="O36" i="1"/>
  <c r="O29" i="1"/>
  <c r="M29" i="1"/>
  <c r="M38" i="1"/>
  <c r="O38" i="1"/>
  <c r="M25" i="1"/>
  <c r="O25" i="1"/>
  <c r="J389" i="3"/>
  <c r="J93" i="1" s="1"/>
  <c r="J393" i="3"/>
  <c r="J94" i="1" s="1"/>
  <c r="J495" i="3"/>
  <c r="J494" i="3"/>
  <c r="I493" i="3"/>
  <c r="I497" i="3"/>
  <c r="D493" i="3"/>
  <c r="D497" i="3"/>
  <c r="B493" i="3"/>
  <c r="C493" i="3"/>
  <c r="A493" i="3"/>
  <c r="J478" i="3"/>
  <c r="J477" i="3" s="1"/>
  <c r="J111" i="1" s="1"/>
  <c r="J474" i="3"/>
  <c r="J468" i="3"/>
  <c r="J467" i="3"/>
  <c r="J466" i="3"/>
  <c r="J465" i="3"/>
  <c r="J445" i="3"/>
  <c r="J444" i="3"/>
  <c r="J442" i="3"/>
  <c r="J453" i="3"/>
  <c r="J452" i="3"/>
  <c r="J451" i="3"/>
  <c r="J450" i="3"/>
  <c r="J447" i="3"/>
  <c r="J443" i="3"/>
  <c r="J441" i="3"/>
  <c r="J435" i="3"/>
  <c r="J434" i="3"/>
  <c r="J432" i="3"/>
  <c r="J428" i="3"/>
  <c r="J427" i="3"/>
  <c r="J426" i="3"/>
  <c r="J499" i="3"/>
  <c r="J498" i="3"/>
  <c r="I490" i="3"/>
  <c r="D490" i="3"/>
  <c r="B497" i="3"/>
  <c r="C497" i="3"/>
  <c r="A497" i="3"/>
  <c r="J423" i="3"/>
  <c r="J422" i="3"/>
  <c r="J329" i="3"/>
  <c r="J328" i="3"/>
  <c r="J332" i="3"/>
  <c r="J491" i="3"/>
  <c r="J490" i="3" s="1"/>
  <c r="J114" i="1" s="1"/>
  <c r="J437" i="3" l="1"/>
  <c r="J105" i="1" s="1"/>
  <c r="J470" i="3"/>
  <c r="J107" i="1" s="1"/>
  <c r="O107" i="1" s="1"/>
  <c r="L934" i="3"/>
  <c r="O114" i="1"/>
  <c r="M114" i="1"/>
  <c r="O111" i="1"/>
  <c r="M111" i="1"/>
  <c r="O94" i="1"/>
  <c r="M94" i="1"/>
  <c r="O93" i="1"/>
  <c r="M93" i="1"/>
  <c r="J497" i="3"/>
  <c r="J116" i="1" s="1"/>
  <c r="J460" i="3"/>
  <c r="J106" i="1" s="1"/>
  <c r="J425" i="3"/>
  <c r="J104" i="1" s="1"/>
  <c r="J493" i="3"/>
  <c r="J115" i="1" s="1"/>
  <c r="M107" i="1" l="1"/>
  <c r="O104" i="1"/>
  <c r="M104" i="1"/>
  <c r="O105" i="1"/>
  <c r="M105" i="1"/>
  <c r="O116" i="1"/>
  <c r="M116" i="1"/>
  <c r="O115" i="1"/>
  <c r="M115" i="1"/>
  <c r="O106" i="1"/>
  <c r="M106" i="1"/>
  <c r="J559" i="3"/>
  <c r="J558" i="3"/>
  <c r="J557" i="3"/>
  <c r="J556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24" i="3"/>
  <c r="I524" i="3"/>
  <c r="D524" i="3"/>
  <c r="B524" i="3"/>
  <c r="C524" i="3"/>
  <c r="A524" i="3"/>
  <c r="M117" i="1" l="1"/>
  <c r="G37" i="8" s="1"/>
  <c r="K37" i="8" s="1"/>
  <c r="N117" i="1"/>
  <c r="G37" i="10" s="1"/>
  <c r="J538" i="3"/>
  <c r="J130" i="1" s="1"/>
  <c r="J126" i="1"/>
  <c r="J37" i="8" l="1"/>
  <c r="L37" i="8"/>
  <c r="J37" i="10"/>
  <c r="K37" i="10"/>
  <c r="L37" i="10"/>
  <c r="O126" i="1"/>
  <c r="M126" i="1"/>
  <c r="O130" i="1"/>
  <c r="M130" i="1"/>
  <c r="J1026" i="3"/>
  <c r="J1025" i="3"/>
  <c r="J1024" i="3"/>
  <c r="J1023" i="3"/>
  <c r="J1022" i="3"/>
  <c r="J1021" i="3"/>
  <c r="J1020" i="3"/>
  <c r="J1019" i="3"/>
  <c r="J1018" i="3"/>
  <c r="J1016" i="3"/>
  <c r="J1015" i="3"/>
  <c r="J1014" i="3"/>
  <c r="J1013" i="3"/>
  <c r="J1012" i="3"/>
  <c r="J1011" i="3"/>
  <c r="J1010" i="3"/>
  <c r="J1009" i="3"/>
  <c r="J1008" i="3"/>
  <c r="J1005" i="3"/>
  <c r="J1004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J987" i="3"/>
  <c r="J986" i="3"/>
  <c r="J985" i="3"/>
  <c r="J984" i="3"/>
  <c r="J983" i="3"/>
  <c r="J982" i="3"/>
  <c r="J981" i="3"/>
  <c r="J946" i="3"/>
  <c r="J934" i="3"/>
  <c r="J947" i="3"/>
  <c r="J945" i="3"/>
  <c r="J944" i="3"/>
  <c r="J943" i="3"/>
  <c r="J942" i="3"/>
  <c r="J941" i="3"/>
  <c r="J940" i="3"/>
  <c r="J939" i="3"/>
  <c r="J938" i="3"/>
  <c r="J937" i="3"/>
  <c r="J936" i="3"/>
  <c r="J933" i="3"/>
  <c r="J932" i="3"/>
  <c r="J929" i="3"/>
  <c r="J928" i="3"/>
  <c r="J927" i="3"/>
  <c r="J1003" i="3" l="1"/>
  <c r="J213" i="1" s="1"/>
  <c r="O213" i="1" s="1"/>
  <c r="J926" i="3"/>
  <c r="J925" i="3"/>
  <c r="J924" i="3"/>
  <c r="J923" i="3"/>
  <c r="J920" i="3"/>
  <c r="J917" i="3"/>
  <c r="J919" i="3"/>
  <c r="J918" i="3"/>
  <c r="J916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1030" i="3"/>
  <c r="J1029" i="3" s="1"/>
  <c r="J217" i="1" s="1"/>
  <c r="J1033" i="3"/>
  <c r="J1032" i="3" s="1"/>
  <c r="J218" i="1" s="1"/>
  <c r="J1040" i="3"/>
  <c r="J1036" i="3"/>
  <c r="J1035" i="3" s="1"/>
  <c r="J219" i="1" s="1"/>
  <c r="J408" i="3"/>
  <c r="J407" i="3"/>
  <c r="J409" i="3"/>
  <c r="J400" i="3"/>
  <c r="J399" i="3"/>
  <c r="J401" i="3"/>
  <c r="I393" i="3"/>
  <c r="I389" i="3"/>
  <c r="I384" i="3"/>
  <c r="D393" i="3"/>
  <c r="D389" i="3"/>
  <c r="D384" i="3"/>
  <c r="B393" i="3"/>
  <c r="C393" i="3"/>
  <c r="A393" i="3"/>
  <c r="B389" i="3"/>
  <c r="C389" i="3"/>
  <c r="A389" i="3"/>
  <c r="J421" i="3"/>
  <c r="J420" i="3"/>
  <c r="J387" i="3"/>
  <c r="J386" i="3"/>
  <c r="J385" i="3"/>
  <c r="I379" i="3"/>
  <c r="D379" i="3"/>
  <c r="B384" i="3"/>
  <c r="C384" i="3"/>
  <c r="A384" i="3"/>
  <c r="J412" i="3"/>
  <c r="J411" i="3"/>
  <c r="J410" i="3"/>
  <c r="J404" i="3"/>
  <c r="J403" i="3"/>
  <c r="J402" i="3"/>
  <c r="I406" i="3"/>
  <c r="I398" i="3"/>
  <c r="D406" i="3"/>
  <c r="D398" i="3"/>
  <c r="B406" i="3"/>
  <c r="C406" i="3"/>
  <c r="A406" i="3"/>
  <c r="J381" i="3"/>
  <c r="J330" i="3"/>
  <c r="J331" i="3"/>
  <c r="J327" i="3"/>
  <c r="J377" i="3"/>
  <c r="J376" i="3"/>
  <c r="J371" i="3"/>
  <c r="J372" i="3"/>
  <c r="J326" i="3"/>
  <c r="J319" i="3"/>
  <c r="J318" i="3" s="1"/>
  <c r="J71" i="1" s="1"/>
  <c r="O71" i="1" s="1"/>
  <c r="M213" i="1" l="1"/>
  <c r="J949" i="3"/>
  <c r="J211" i="1" s="1"/>
  <c r="O211" i="1" s="1"/>
  <c r="J915" i="3"/>
  <c r="J210" i="1" s="1"/>
  <c r="O219" i="1"/>
  <c r="M219" i="1"/>
  <c r="O218" i="1"/>
  <c r="M218" i="1"/>
  <c r="O217" i="1"/>
  <c r="M217" i="1"/>
  <c r="J321" i="3"/>
  <c r="J72" i="1" s="1"/>
  <c r="O72" i="1" s="1"/>
  <c r="N73" i="1" s="1"/>
  <c r="J406" i="3"/>
  <c r="J99" i="1" s="1"/>
  <c r="J415" i="3"/>
  <c r="J103" i="1" s="1"/>
  <c r="J398" i="3"/>
  <c r="J98" i="1" s="1"/>
  <c r="J384" i="3"/>
  <c r="M220" i="1" l="1"/>
  <c r="G49" i="8" s="1"/>
  <c r="N220" i="1"/>
  <c r="G49" i="10" s="1"/>
  <c r="M211" i="1"/>
  <c r="O98" i="1"/>
  <c r="M98" i="1"/>
  <c r="M100" i="1" s="1"/>
  <c r="O103" i="1"/>
  <c r="M103" i="1"/>
  <c r="O99" i="1"/>
  <c r="M99" i="1"/>
  <c r="O210" i="1"/>
  <c r="M210" i="1"/>
  <c r="J92" i="1"/>
  <c r="J363" i="3"/>
  <c r="J362" i="3" s="1"/>
  <c r="J84" i="1" s="1"/>
  <c r="J358" i="3"/>
  <c r="N100" i="1" l="1"/>
  <c r="M108" i="1"/>
  <c r="G35" i="8" s="1"/>
  <c r="N108" i="1"/>
  <c r="G35" i="10" s="1"/>
  <c r="G33" i="8"/>
  <c r="O33" i="8" s="1"/>
  <c r="G33" i="10"/>
  <c r="O33" i="10" s="1"/>
  <c r="P49" i="10"/>
  <c r="Q49" i="10"/>
  <c r="Q49" i="8"/>
  <c r="P49" i="8"/>
  <c r="O92" i="1"/>
  <c r="M92" i="1"/>
  <c r="O84" i="1"/>
  <c r="M84" i="1"/>
  <c r="J213" i="3"/>
  <c r="J211" i="3"/>
  <c r="J212" i="3"/>
  <c r="J210" i="3"/>
  <c r="J171" i="3"/>
  <c r="J34" i="1" s="1"/>
  <c r="B171" i="3"/>
  <c r="C171" i="3"/>
  <c r="A171" i="3"/>
  <c r="L35" i="10" l="1"/>
  <c r="M35" i="10"/>
  <c r="O35" i="10"/>
  <c r="J35" i="10"/>
  <c r="K35" i="10"/>
  <c r="N35" i="10"/>
  <c r="I35" i="10"/>
  <c r="L35" i="8"/>
  <c r="O35" i="8"/>
  <c r="M35" i="8"/>
  <c r="I35" i="8"/>
  <c r="N35" i="8"/>
  <c r="J35" i="8"/>
  <c r="K35" i="8"/>
  <c r="R49" i="8"/>
  <c r="S49" i="8" s="1"/>
  <c r="O34" i="1"/>
  <c r="M34" i="1"/>
  <c r="J209" i="3"/>
  <c r="J39" i="1" s="1"/>
  <c r="I1029" i="3"/>
  <c r="I1032" i="3"/>
  <c r="I1035" i="3"/>
  <c r="D1029" i="3"/>
  <c r="D1032" i="3"/>
  <c r="D1035" i="3"/>
  <c r="B1032" i="3"/>
  <c r="C1032" i="3"/>
  <c r="B1029" i="3"/>
  <c r="C1029" i="3"/>
  <c r="A1032" i="3"/>
  <c r="A1029" i="3"/>
  <c r="I1003" i="3"/>
  <c r="I976" i="3"/>
  <c r="D1003" i="3"/>
  <c r="D976" i="3"/>
  <c r="B1003" i="3"/>
  <c r="C1003" i="3"/>
  <c r="A1003" i="3"/>
  <c r="I901" i="3"/>
  <c r="I856" i="3"/>
  <c r="D905" i="3"/>
  <c r="D901" i="3"/>
  <c r="D856" i="3"/>
  <c r="B905" i="3"/>
  <c r="C905" i="3"/>
  <c r="B901" i="3"/>
  <c r="C901" i="3"/>
  <c r="B866" i="3"/>
  <c r="C866" i="3"/>
  <c r="A905" i="3"/>
  <c r="A901" i="3"/>
  <c r="A866" i="3"/>
  <c r="I848" i="3"/>
  <c r="I822" i="3"/>
  <c r="D848" i="3"/>
  <c r="D822" i="3"/>
  <c r="B848" i="3"/>
  <c r="C848" i="3"/>
  <c r="A848" i="3"/>
  <c r="I812" i="3"/>
  <c r="I809" i="3"/>
  <c r="D812" i="3"/>
  <c r="D809" i="3"/>
  <c r="B822" i="3"/>
  <c r="C822" i="3"/>
  <c r="B812" i="3"/>
  <c r="C812" i="3"/>
  <c r="A822" i="3"/>
  <c r="A812" i="3"/>
  <c r="I801" i="3"/>
  <c r="I781" i="3"/>
  <c r="I775" i="3"/>
  <c r="D801" i="3"/>
  <c r="D781" i="3"/>
  <c r="D775" i="3"/>
  <c r="B809" i="3"/>
  <c r="C809" i="3"/>
  <c r="B801" i="3"/>
  <c r="C801" i="3"/>
  <c r="B781" i="3"/>
  <c r="C781" i="3"/>
  <c r="B775" i="3"/>
  <c r="C775" i="3"/>
  <c r="B747" i="3"/>
  <c r="C747" i="3"/>
  <c r="A809" i="3"/>
  <c r="A801" i="3"/>
  <c r="A781" i="3"/>
  <c r="A775" i="3"/>
  <c r="A747" i="3"/>
  <c r="J640" i="3"/>
  <c r="J153" i="1" s="1"/>
  <c r="I608" i="3"/>
  <c r="D608" i="3"/>
  <c r="I527" i="3"/>
  <c r="D527" i="3"/>
  <c r="B538" i="3"/>
  <c r="C538" i="3"/>
  <c r="A538" i="3"/>
  <c r="B398" i="3"/>
  <c r="C398" i="3"/>
  <c r="A398" i="3"/>
  <c r="B19" i="3"/>
  <c r="C19" i="3"/>
  <c r="A19" i="3"/>
  <c r="P18" i="1"/>
  <c r="O153" i="1" l="1"/>
  <c r="M153" i="1"/>
  <c r="M39" i="1"/>
  <c r="O39" i="1"/>
  <c r="J32" i="3"/>
  <c r="J21" i="1" s="1"/>
  <c r="I215" i="3"/>
  <c r="I209" i="3"/>
  <c r="D215" i="3"/>
  <c r="B215" i="3"/>
  <c r="C215" i="3"/>
  <c r="A215" i="3"/>
  <c r="A365" i="3"/>
  <c r="A362" i="3"/>
  <c r="A357" i="3"/>
  <c r="A356" i="3"/>
  <c r="M21" i="1" l="1"/>
  <c r="O21" i="1"/>
  <c r="I29" i="3"/>
  <c r="B32" i="3"/>
  <c r="C32" i="3"/>
  <c r="A32" i="3"/>
  <c r="I205" i="3"/>
  <c r="D209" i="3"/>
  <c r="D205" i="3"/>
  <c r="B209" i="3"/>
  <c r="C209" i="3"/>
  <c r="A209" i="3"/>
  <c r="J301" i="3" l="1"/>
  <c r="I301" i="3"/>
  <c r="D301" i="3"/>
  <c r="B301" i="3"/>
  <c r="C301" i="3"/>
  <c r="A301" i="3"/>
  <c r="I264" i="3"/>
  <c r="I260" i="3"/>
  <c r="I256" i="3"/>
  <c r="D264" i="3"/>
  <c r="D260" i="3"/>
  <c r="D256" i="3"/>
  <c r="B264" i="3"/>
  <c r="C264" i="3"/>
  <c r="B260" i="3"/>
  <c r="C260" i="3"/>
  <c r="A264" i="3"/>
  <c r="A260" i="3"/>
  <c r="B256" i="3"/>
  <c r="C256" i="3"/>
  <c r="A256" i="3"/>
  <c r="J64" i="1" l="1"/>
  <c r="O64" i="1" l="1"/>
  <c r="M64" i="1"/>
  <c r="J163" i="3"/>
  <c r="J32" i="1" s="1"/>
  <c r="I151" i="3"/>
  <c r="D151" i="3"/>
  <c r="I81" i="3"/>
  <c r="D81" i="3"/>
  <c r="D29" i="3"/>
  <c r="B205" i="3"/>
  <c r="C205" i="3"/>
  <c r="A205" i="3"/>
  <c r="B163" i="3"/>
  <c r="C163" i="3"/>
  <c r="B151" i="3"/>
  <c r="C151" i="3"/>
  <c r="A163" i="3"/>
  <c r="A151" i="3"/>
  <c r="B81" i="3"/>
  <c r="C81" i="3"/>
  <c r="A81" i="3"/>
  <c r="B29" i="3"/>
  <c r="C29" i="3"/>
  <c r="A29" i="3"/>
  <c r="O32" i="1" l="1"/>
  <c r="M32" i="1"/>
  <c r="J47" i="3"/>
  <c r="J24" i="1" l="1"/>
  <c r="O24" i="1" l="1"/>
  <c r="M24" i="1"/>
  <c r="F5" i="8"/>
  <c r="F4" i="8"/>
  <c r="F3" i="8"/>
  <c r="F2" i="8"/>
  <c r="J521" i="3" l="1"/>
  <c r="J125" i="1" s="1"/>
  <c r="O125" i="1" l="1"/>
  <c r="M125" i="1"/>
  <c r="I313" i="3"/>
  <c r="I309" i="3"/>
  <c r="D313" i="3"/>
  <c r="D309" i="3"/>
  <c r="C313" i="3"/>
  <c r="B313" i="3"/>
  <c r="A313" i="3"/>
  <c r="I285" i="3"/>
  <c r="I289" i="3"/>
  <c r="D285" i="3"/>
  <c r="D289" i="3"/>
  <c r="B285" i="3"/>
  <c r="C285" i="3"/>
  <c r="A285" i="3"/>
  <c r="J281" i="3" l="1"/>
  <c r="J58" i="1" s="1"/>
  <c r="J289" i="3"/>
  <c r="J60" i="1" s="1"/>
  <c r="J297" i="3"/>
  <c r="J62" i="1" s="1"/>
  <c r="J313" i="3"/>
  <c r="J67" i="1" s="1"/>
  <c r="O67" i="1" s="1"/>
  <c r="J285" i="3"/>
  <c r="J59" i="1" s="1"/>
  <c r="J309" i="3"/>
  <c r="J66" i="1" s="1"/>
  <c r="D248" i="3"/>
  <c r="O59" i="1" l="1"/>
  <c r="M59" i="1"/>
  <c r="M62" i="1"/>
  <c r="O62" i="1"/>
  <c r="O60" i="1"/>
  <c r="M60" i="1"/>
  <c r="O66" i="1"/>
  <c r="M66" i="1"/>
  <c r="M67" i="1"/>
  <c r="O58" i="1"/>
  <c r="M58" i="1"/>
  <c r="J637" i="3"/>
  <c r="J152" i="1" s="1"/>
  <c r="O152" i="1" l="1"/>
  <c r="N187" i="1" s="1"/>
  <c r="M152" i="1"/>
  <c r="M187" i="1" s="1"/>
  <c r="J613" i="3"/>
  <c r="J612" i="3"/>
  <c r="C611" i="3"/>
  <c r="B611" i="3"/>
  <c r="A611" i="3"/>
  <c r="G43" i="8" l="1"/>
  <c r="G43" i="10"/>
  <c r="J611" i="3"/>
  <c r="J146" i="1" s="1"/>
  <c r="L43" i="10" l="1"/>
  <c r="J43" i="10"/>
  <c r="O43" i="10"/>
  <c r="K43" i="10"/>
  <c r="N43" i="10"/>
  <c r="M43" i="10"/>
  <c r="I43" i="10"/>
  <c r="P43" i="10"/>
  <c r="J43" i="8"/>
  <c r="N43" i="8"/>
  <c r="P43" i="8"/>
  <c r="O43" i="8"/>
  <c r="L43" i="8"/>
  <c r="M43" i="8"/>
  <c r="K43" i="8"/>
  <c r="I43" i="8"/>
  <c r="O146" i="1"/>
  <c r="M146" i="1"/>
  <c r="I567" i="3"/>
  <c r="D567" i="3"/>
  <c r="R43" i="8" l="1"/>
  <c r="S43" i="8" s="1"/>
  <c r="J978" i="3"/>
  <c r="J977" i="3"/>
  <c r="J976" i="3" l="1"/>
  <c r="J212" i="1" s="1"/>
  <c r="O212" i="1" s="1"/>
  <c r="J382" i="3"/>
  <c r="J380" i="3"/>
  <c r="J375" i="3"/>
  <c r="J374" i="3" s="1"/>
  <c r="J90" i="1" s="1"/>
  <c r="J370" i="3"/>
  <c r="J369" i="3" s="1"/>
  <c r="J89" i="1" s="1"/>
  <c r="N214" i="1" l="1"/>
  <c r="G47" i="10" s="1"/>
  <c r="M212" i="1"/>
  <c r="M214" i="1" s="1"/>
  <c r="O89" i="1"/>
  <c r="M89" i="1"/>
  <c r="O90" i="1"/>
  <c r="M90" i="1"/>
  <c r="J379" i="3"/>
  <c r="J91" i="1" s="1"/>
  <c r="J1041" i="3"/>
  <c r="J1039" i="3" s="1"/>
  <c r="J223" i="1" s="1"/>
  <c r="J864" i="3"/>
  <c r="J609" i="3"/>
  <c r="J608" i="3" s="1"/>
  <c r="J145" i="1" s="1"/>
  <c r="J629" i="3"/>
  <c r="J628" i="3"/>
  <c r="J592" i="3"/>
  <c r="J627" i="3"/>
  <c r="J591" i="3"/>
  <c r="J588" i="3"/>
  <c r="J587" i="3" s="1"/>
  <c r="J139" i="1" s="1"/>
  <c r="J626" i="3"/>
  <c r="J625" i="3"/>
  <c r="J624" i="3"/>
  <c r="J623" i="3"/>
  <c r="J622" i="3"/>
  <c r="J585" i="3"/>
  <c r="J584" i="3"/>
  <c r="J583" i="3"/>
  <c r="J619" i="3"/>
  <c r="J618" i="3"/>
  <c r="J582" i="3"/>
  <c r="J581" i="3"/>
  <c r="J575" i="3"/>
  <c r="J574" i="3"/>
  <c r="J573" i="3"/>
  <c r="J570" i="3"/>
  <c r="J506" i="3"/>
  <c r="J505" i="3" s="1"/>
  <c r="J121" i="1" s="1"/>
  <c r="J503" i="3"/>
  <c r="J502" i="3" s="1"/>
  <c r="J120" i="1" s="1"/>
  <c r="J366" i="3"/>
  <c r="J365" i="3" s="1"/>
  <c r="J85" i="1" s="1"/>
  <c r="J360" i="3"/>
  <c r="J359" i="3"/>
  <c r="B572" i="3"/>
  <c r="C572" i="3"/>
  <c r="A572" i="3"/>
  <c r="B608" i="3"/>
  <c r="C608" i="3"/>
  <c r="A608" i="3"/>
  <c r="I587" i="3"/>
  <c r="D587" i="3"/>
  <c r="B590" i="3"/>
  <c r="C590" i="3"/>
  <c r="A590" i="3"/>
  <c r="N47" i="10" l="1"/>
  <c r="O47" i="10"/>
  <c r="Q47" i="10"/>
  <c r="P47" i="10"/>
  <c r="G47" i="8"/>
  <c r="O223" i="1"/>
  <c r="M223" i="1"/>
  <c r="O91" i="1"/>
  <c r="N95" i="1" s="1"/>
  <c r="M91" i="1"/>
  <c r="M95" i="1" s="1"/>
  <c r="O85" i="1"/>
  <c r="M85" i="1"/>
  <c r="O120" i="1"/>
  <c r="M120" i="1"/>
  <c r="O139" i="1"/>
  <c r="M139" i="1"/>
  <c r="O145" i="1"/>
  <c r="M145" i="1"/>
  <c r="O121" i="1"/>
  <c r="M121" i="1"/>
  <c r="J357" i="3"/>
  <c r="J83" i="1" s="1"/>
  <c r="J615" i="3"/>
  <c r="J147" i="1" s="1"/>
  <c r="J567" i="3"/>
  <c r="J135" i="1" s="1"/>
  <c r="J590" i="3"/>
  <c r="J140" i="1" s="1"/>
  <c r="J856" i="3"/>
  <c r="J199" i="1" s="1"/>
  <c r="J580" i="3"/>
  <c r="J138" i="1" s="1"/>
  <c r="J42" i="3"/>
  <c r="J572" i="3"/>
  <c r="J136" i="1" s="1"/>
  <c r="I460" i="3"/>
  <c r="I437" i="3"/>
  <c r="D460" i="3"/>
  <c r="D437" i="3"/>
  <c r="B460" i="3"/>
  <c r="C460" i="3"/>
  <c r="A460" i="3"/>
  <c r="I374" i="3"/>
  <c r="D374" i="3"/>
  <c r="B379" i="3"/>
  <c r="C379" i="3"/>
  <c r="A379" i="3"/>
  <c r="I252" i="3"/>
  <c r="D252" i="3"/>
  <c r="G31" i="10" l="1"/>
  <c r="M31" i="10" s="1"/>
  <c r="M132" i="1"/>
  <c r="M224" i="1"/>
  <c r="G51" i="8" s="1"/>
  <c r="Q51" i="8" s="1"/>
  <c r="R51" i="8" s="1"/>
  <c r="S51" i="8" s="1"/>
  <c r="G31" i="8"/>
  <c r="M31" i="8" s="1"/>
  <c r="R31" i="8" s="1"/>
  <c r="S31" i="8" s="1"/>
  <c r="N132" i="1"/>
  <c r="G39" i="10" s="1"/>
  <c r="N224" i="1"/>
  <c r="G51" i="10" s="1"/>
  <c r="Q51" i="10" s="1"/>
  <c r="O47" i="8"/>
  <c r="N47" i="8"/>
  <c r="P47" i="8"/>
  <c r="Q47" i="8"/>
  <c r="G39" i="8"/>
  <c r="O140" i="1"/>
  <c r="M140" i="1"/>
  <c r="O147" i="1"/>
  <c r="M147" i="1"/>
  <c r="O135" i="1"/>
  <c r="M135" i="1"/>
  <c r="O83" i="1"/>
  <c r="M83" i="1"/>
  <c r="O138" i="1"/>
  <c r="M138" i="1"/>
  <c r="O136" i="1"/>
  <c r="M136" i="1"/>
  <c r="O199" i="1"/>
  <c r="M199" i="1"/>
  <c r="J23" i="1"/>
  <c r="Q57" i="10" l="1"/>
  <c r="M149" i="1"/>
  <c r="G41" i="8" s="1"/>
  <c r="M206" i="1"/>
  <c r="G45" i="8" s="1"/>
  <c r="N149" i="1"/>
  <c r="G41" i="10" s="1"/>
  <c r="M86" i="1"/>
  <c r="G29" i="8" s="1"/>
  <c r="N206" i="1"/>
  <c r="G45" i="10" s="1"/>
  <c r="N86" i="1"/>
  <c r="G29" i="10" s="1"/>
  <c r="R47" i="8"/>
  <c r="S47" i="8" s="1"/>
  <c r="Q57" i="8"/>
  <c r="N39" i="10"/>
  <c r="M39" i="10"/>
  <c r="L39" i="10"/>
  <c r="K39" i="10"/>
  <c r="L39" i="8"/>
  <c r="K39" i="8"/>
  <c r="M39" i="8"/>
  <c r="N39" i="8"/>
  <c r="M23" i="1"/>
  <c r="M41" i="1" s="1"/>
  <c r="O23" i="1"/>
  <c r="J305" i="3"/>
  <c r="J65" i="1" s="1"/>
  <c r="M29" i="10" l="1"/>
  <c r="L29" i="10"/>
  <c r="N29" i="10"/>
  <c r="M29" i="8"/>
  <c r="N29" i="8"/>
  <c r="L29" i="8"/>
  <c r="M45" i="8"/>
  <c r="P45" i="8"/>
  <c r="P57" i="8" s="1"/>
  <c r="N45" i="8"/>
  <c r="O45" i="8"/>
  <c r="P45" i="10"/>
  <c r="P57" i="10" s="1"/>
  <c r="O45" i="10"/>
  <c r="M45" i="10"/>
  <c r="N45" i="10"/>
  <c r="N41" i="1"/>
  <c r="N41" i="10"/>
  <c r="O41" i="10"/>
  <c r="M41" i="10"/>
  <c r="N41" i="8"/>
  <c r="O41" i="8"/>
  <c r="O57" i="8" s="1"/>
  <c r="M41" i="8"/>
  <c r="R39" i="8"/>
  <c r="S39" i="8" s="1"/>
  <c r="G17" i="8"/>
  <c r="O65" i="1"/>
  <c r="M65" i="1"/>
  <c r="L72" i="1"/>
  <c r="P72" i="1" s="1"/>
  <c r="L71" i="1"/>
  <c r="P71" i="1" s="1"/>
  <c r="M57" i="10" l="1"/>
  <c r="R45" i="8"/>
  <c r="S45" i="8" s="1"/>
  <c r="N57" i="8"/>
  <c r="G17" i="10"/>
  <c r="O57" i="10"/>
  <c r="M68" i="1"/>
  <c r="G23" i="8" s="1"/>
  <c r="N68" i="1"/>
  <c r="G23" i="10" s="1"/>
  <c r="N57" i="10"/>
  <c r="R41" i="8"/>
  <c r="S41" i="8" s="1"/>
  <c r="L17" i="8"/>
  <c r="H17" i="8"/>
  <c r="I17" i="8"/>
  <c r="K17" i="8"/>
  <c r="J17" i="8"/>
  <c r="A281" i="3"/>
  <c r="B281" i="3"/>
  <c r="C281" i="3"/>
  <c r="D281" i="3"/>
  <c r="I281" i="3"/>
  <c r="J23" i="10" l="1"/>
  <c r="I23" i="10"/>
  <c r="J23" i="8"/>
  <c r="I23" i="8"/>
  <c r="R23" i="8" s="1"/>
  <c r="S23" i="8" s="1"/>
  <c r="I17" i="10"/>
  <c r="K17" i="10"/>
  <c r="L17" i="10"/>
  <c r="L57" i="10" s="1"/>
  <c r="J17" i="10"/>
  <c r="H17" i="10"/>
  <c r="R17" i="8"/>
  <c r="S17" i="8" s="1"/>
  <c r="I1039" i="3"/>
  <c r="D1039" i="3"/>
  <c r="I365" i="3"/>
  <c r="I362" i="3"/>
  <c r="D365" i="3"/>
  <c r="D362" i="3"/>
  <c r="B365" i="3"/>
  <c r="C365" i="3"/>
  <c r="I57" i="10" l="1"/>
  <c r="D1038" i="3"/>
  <c r="I242" i="3" l="1"/>
  <c r="D242" i="3"/>
  <c r="B567" i="3" l="1"/>
  <c r="C567" i="3"/>
  <c r="A567" i="3"/>
  <c r="I580" i="3" l="1"/>
  <c r="D580" i="3"/>
  <c r="B580" i="3"/>
  <c r="C580" i="3"/>
  <c r="A580" i="3"/>
  <c r="M72" i="1" l="1"/>
  <c r="G25" i="10"/>
  <c r="M71" i="1"/>
  <c r="M73" i="1" l="1"/>
  <c r="G25" i="8" s="1"/>
  <c r="K25" i="10"/>
  <c r="K57" i="10" s="1"/>
  <c r="J25" i="10"/>
  <c r="I502" i="3"/>
  <c r="D502" i="3"/>
  <c r="B505" i="3"/>
  <c r="C505" i="3"/>
  <c r="A505" i="3"/>
  <c r="I357" i="3"/>
  <c r="D357" i="3"/>
  <c r="B362" i="3"/>
  <c r="C362" i="3"/>
  <c r="I42" i="3"/>
  <c r="D42" i="3"/>
  <c r="B42" i="3"/>
  <c r="C42" i="3"/>
  <c r="A42" i="3"/>
  <c r="I369" i="3"/>
  <c r="D369" i="3"/>
  <c r="B374" i="3"/>
  <c r="C374" i="3"/>
  <c r="B369" i="3"/>
  <c r="C369" i="3"/>
  <c r="A374" i="3"/>
  <c r="A369" i="3"/>
  <c r="D300" i="3"/>
  <c r="D368" i="3"/>
  <c r="A368" i="3"/>
  <c r="I305" i="3"/>
  <c r="I297" i="3"/>
  <c r="I293" i="3"/>
  <c r="D305" i="3"/>
  <c r="D297" i="3"/>
  <c r="D293" i="3"/>
  <c r="B309" i="3"/>
  <c r="C309" i="3"/>
  <c r="B305" i="3"/>
  <c r="C305" i="3"/>
  <c r="B297" i="3"/>
  <c r="C297" i="3"/>
  <c r="B293" i="3"/>
  <c r="C293" i="3"/>
  <c r="B289" i="3"/>
  <c r="C289" i="3"/>
  <c r="D280" i="3"/>
  <c r="A309" i="3"/>
  <c r="A305" i="3"/>
  <c r="A297" i="3"/>
  <c r="A293" i="3"/>
  <c r="A289" i="3"/>
  <c r="D279" i="3"/>
  <c r="D251" i="3"/>
  <c r="B252" i="3"/>
  <c r="C252" i="3"/>
  <c r="A279" i="3"/>
  <c r="A252" i="3"/>
  <c r="A251" i="3"/>
  <c r="J25" i="8" l="1"/>
  <c r="K25" i="8"/>
  <c r="J57" i="10"/>
  <c r="R37" i="8"/>
  <c r="S37" i="8" s="1"/>
  <c r="R25" i="8" l="1"/>
  <c r="S25" i="8" s="1"/>
  <c r="B1035" i="3"/>
  <c r="C1035" i="3"/>
  <c r="A1035" i="3"/>
  <c r="I949" i="3"/>
  <c r="D949" i="3"/>
  <c r="B976" i="3"/>
  <c r="C976" i="3"/>
  <c r="A976" i="3"/>
  <c r="B915" i="3"/>
  <c r="C915" i="3"/>
  <c r="A915" i="3"/>
  <c r="B856" i="3"/>
  <c r="C856" i="3"/>
  <c r="A856" i="3"/>
  <c r="B587" i="3"/>
  <c r="C587" i="3"/>
  <c r="A587" i="3"/>
  <c r="B527" i="3"/>
  <c r="C527" i="3"/>
  <c r="B521" i="3"/>
  <c r="C521" i="3"/>
  <c r="A527" i="3"/>
  <c r="A521" i="3"/>
  <c r="D477" i="3"/>
  <c r="B490" i="3"/>
  <c r="C490" i="3"/>
  <c r="A490" i="3"/>
  <c r="I477" i="3"/>
  <c r="B477" i="3"/>
  <c r="C477" i="3"/>
  <c r="A477" i="3"/>
  <c r="I470" i="3"/>
  <c r="I425" i="3"/>
  <c r="I415" i="3"/>
  <c r="D470" i="3"/>
  <c r="D425" i="3"/>
  <c r="D415" i="3"/>
  <c r="B470" i="3"/>
  <c r="C470" i="3"/>
  <c r="B437" i="3"/>
  <c r="C437" i="3"/>
  <c r="C425" i="3"/>
  <c r="B425" i="3"/>
  <c r="A470" i="3"/>
  <c r="A437" i="3"/>
  <c r="A425" i="3"/>
  <c r="B357" i="3"/>
  <c r="C357" i="3"/>
  <c r="I318" i="3"/>
  <c r="D318" i="3"/>
  <c r="B321" i="3"/>
  <c r="C321" i="3"/>
  <c r="A321" i="3"/>
  <c r="I175" i="3"/>
  <c r="I116" i="3"/>
  <c r="I54" i="3"/>
  <c r="I50" i="3"/>
  <c r="I47" i="3"/>
  <c r="B197" i="3"/>
  <c r="C197" i="3"/>
  <c r="C175" i="3"/>
  <c r="B175" i="3"/>
  <c r="C116" i="3"/>
  <c r="B116" i="3"/>
  <c r="B54" i="3"/>
  <c r="C54" i="3"/>
  <c r="B50" i="3"/>
  <c r="C50" i="3"/>
  <c r="B47" i="3"/>
  <c r="C47" i="3"/>
  <c r="D175" i="3"/>
  <c r="D116" i="3"/>
  <c r="D54" i="3"/>
  <c r="D50" i="3"/>
  <c r="D47" i="3"/>
  <c r="A197" i="3"/>
  <c r="A175" i="3"/>
  <c r="A116" i="3"/>
  <c r="A50" i="3"/>
  <c r="A47" i="3"/>
  <c r="R35" i="8" l="1"/>
  <c r="S35" i="8" s="1"/>
  <c r="R29" i="8" l="1"/>
  <c r="S29" i="8" s="1"/>
  <c r="B1039" i="3"/>
  <c r="C1039" i="3"/>
  <c r="A1039" i="3"/>
  <c r="A1038" i="3"/>
  <c r="D1028" i="3"/>
  <c r="D746" i="3"/>
  <c r="A746" i="3"/>
  <c r="D636" i="3"/>
  <c r="A636" i="3"/>
  <c r="D566" i="3"/>
  <c r="A566" i="3"/>
  <c r="D501" i="3"/>
  <c r="B502" i="3"/>
  <c r="C502" i="3"/>
  <c r="A502" i="3"/>
  <c r="A501" i="3"/>
  <c r="D397" i="3"/>
  <c r="A397" i="3"/>
  <c r="D18" i="3"/>
  <c r="D241" i="3"/>
  <c r="D356" i="3"/>
  <c r="B318" i="3"/>
  <c r="C318" i="3"/>
  <c r="A318" i="3"/>
  <c r="A317" i="3"/>
  <c r="A1028" i="3" l="1"/>
  <c r="M57" i="8" l="1"/>
  <c r="F5" i="3"/>
  <c r="I57" i="8" l="1"/>
  <c r="R33" i="8"/>
  <c r="S33" i="8" s="1"/>
  <c r="J57" i="8"/>
  <c r="L57" i="8"/>
  <c r="K57" i="8"/>
  <c r="J248" i="3"/>
  <c r="J46" i="1" s="1"/>
  <c r="I248" i="3"/>
  <c r="I245" i="3"/>
  <c r="D245" i="3"/>
  <c r="B248" i="3"/>
  <c r="C248" i="3"/>
  <c r="B245" i="3"/>
  <c r="C245" i="3"/>
  <c r="A248" i="3"/>
  <c r="A245" i="3"/>
  <c r="O46" i="1" l="1"/>
  <c r="N47" i="1" s="1"/>
  <c r="N226" i="1" s="1"/>
  <c r="M46" i="1"/>
  <c r="M47" i="1" s="1"/>
  <c r="M226" i="1" s="1"/>
  <c r="F3" i="3"/>
  <c r="F4" i="3"/>
  <c r="F2" i="3"/>
  <c r="D3" i="3"/>
  <c r="D4" i="3"/>
  <c r="D5" i="3"/>
  <c r="D2" i="3"/>
  <c r="G19" i="10" l="1"/>
  <c r="G19" i="8"/>
  <c r="B949" i="3"/>
  <c r="C949" i="3"/>
  <c r="A949" i="3"/>
  <c r="B482" i="3"/>
  <c r="C482" i="3"/>
  <c r="A482" i="3"/>
  <c r="B415" i="3"/>
  <c r="C415" i="3"/>
  <c r="A415" i="3"/>
  <c r="H19" i="10" l="1"/>
  <c r="G56" i="10"/>
  <c r="G20" i="10" s="1"/>
  <c r="H19" i="8"/>
  <c r="R19" i="8" s="1"/>
  <c r="S19" i="8" s="1"/>
  <c r="G56" i="8"/>
  <c r="G13" i="9"/>
  <c r="L60" i="10" l="1"/>
  <c r="G46" i="10"/>
  <c r="G48" i="10"/>
  <c r="G24" i="10"/>
  <c r="N60" i="10"/>
  <c r="G40" i="10"/>
  <c r="M60" i="10"/>
  <c r="G50" i="10"/>
  <c r="G18" i="10"/>
  <c r="G36" i="10"/>
  <c r="G52" i="10"/>
  <c r="G28" i="10"/>
  <c r="J60" i="10"/>
  <c r="G44" i="10"/>
  <c r="G34" i="10"/>
  <c r="G26" i="10"/>
  <c r="P60" i="10"/>
  <c r="G42" i="10"/>
  <c r="G22" i="10"/>
  <c r="O60" i="10"/>
  <c r="I60" i="10"/>
  <c r="G32" i="10"/>
  <c r="K60" i="10"/>
  <c r="G38" i="10"/>
  <c r="G30" i="10"/>
  <c r="Q60" i="10"/>
  <c r="H57" i="10"/>
  <c r="Q60" i="8"/>
  <c r="P60" i="8"/>
  <c r="N60" i="8"/>
  <c r="O60" i="8"/>
  <c r="H57" i="8"/>
  <c r="M58" i="10" l="1"/>
  <c r="P58" i="10"/>
  <c r="O58" i="10"/>
  <c r="N58" i="10"/>
  <c r="Q58" i="10"/>
  <c r="J58" i="10"/>
  <c r="I58" i="10"/>
  <c r="H58" i="10"/>
  <c r="K58" i="10"/>
  <c r="H60" i="10"/>
  <c r="L58" i="10"/>
  <c r="O58" i="8"/>
  <c r="N58" i="8"/>
  <c r="Q58" i="8"/>
  <c r="P58" i="8"/>
  <c r="G40" i="8"/>
  <c r="G46" i="8"/>
  <c r="G32" i="8"/>
  <c r="G26" i="8"/>
  <c r="G38" i="8"/>
  <c r="G18" i="8"/>
  <c r="G22" i="8"/>
  <c r="G28" i="8"/>
  <c r="G24" i="8"/>
  <c r="G48" i="8"/>
  <c r="G50" i="8"/>
  <c r="G36" i="8"/>
  <c r="G30" i="8"/>
  <c r="G44" i="8"/>
  <c r="G34" i="8"/>
  <c r="G42" i="8"/>
  <c r="G52" i="8"/>
  <c r="I60" i="8"/>
  <c r="M60" i="8"/>
  <c r="J60" i="8"/>
  <c r="L60" i="8"/>
  <c r="K60" i="8"/>
  <c r="G20" i="8"/>
  <c r="M58" i="8"/>
  <c r="K58" i="8"/>
  <c r="H60" i="8"/>
  <c r="L58" i="8"/>
  <c r="I58" i="8"/>
  <c r="H58" i="8"/>
  <c r="J58" i="8"/>
  <c r="I61" i="10" l="1"/>
  <c r="P61" i="10"/>
  <c r="N61" i="10"/>
  <c r="L61" i="10"/>
  <c r="Q61" i="10"/>
  <c r="H61" i="10"/>
  <c r="J61" i="10"/>
  <c r="K61" i="10"/>
  <c r="M61" i="10"/>
  <c r="O61" i="10"/>
  <c r="Q61" i="8"/>
  <c r="P61" i="8"/>
  <c r="O61" i="8"/>
  <c r="N61" i="8"/>
  <c r="M61" i="8"/>
  <c r="K61" i="8"/>
  <c r="I61" i="8"/>
  <c r="L61" i="8"/>
  <c r="J61" i="8"/>
  <c r="H61" i="8"/>
  <c r="C242" i="3"/>
  <c r="D911" i="3"/>
  <c r="A911" i="3"/>
  <c r="D476" i="3"/>
  <c r="A476" i="3"/>
  <c r="D414" i="3"/>
  <c r="A414" i="3"/>
  <c r="A241" i="3" l="1"/>
  <c r="A18" i="3"/>
  <c r="A242" i="3" l="1"/>
  <c r="B242" i="3" l="1"/>
</calcChain>
</file>

<file path=xl/sharedStrings.xml><?xml version="1.0" encoding="utf-8"?>
<sst xmlns="http://schemas.openxmlformats.org/spreadsheetml/2006/main" count="2316" uniqueCount="922">
  <si>
    <t>Local:</t>
  </si>
  <si>
    <t>Obra:</t>
  </si>
  <si>
    <t>Item</t>
  </si>
  <si>
    <t>Referencial</t>
  </si>
  <si>
    <t>Código</t>
  </si>
  <si>
    <t>Serviço</t>
  </si>
  <si>
    <t>Un.</t>
  </si>
  <si>
    <t>1.1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</si>
  <si>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</si>
  <si>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</si>
  <si>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</si>
  <si>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</si>
  <si>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</si>
  <si>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</si>
  <si>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</si>
  <si>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</si>
  <si>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</si>
  <si>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</si>
  <si>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</si>
  <si>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</si>
  <si>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</si>
  <si>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</si>
  <si>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Subtotal</t>
  </si>
  <si>
    <t>4.1</t>
  </si>
  <si>
    <t>5.1</t>
  </si>
  <si>
    <t>6.1</t>
  </si>
  <si>
    <t>7.1</t>
  </si>
  <si>
    <t>8.1</t>
  </si>
  <si>
    <t>9.1</t>
  </si>
  <si>
    <t>REVESTIMENTO DE PAREDES</t>
  </si>
  <si>
    <t>PISOS INTERNOS E EXTERNOS</t>
  </si>
  <si>
    <t>INSTALAÇÕES ELÉTRICAS</t>
  </si>
  <si>
    <t>PINTURA</t>
  </si>
  <si>
    <t>SERVIÇOS COMPLEMENTARES EXTERNOS</t>
  </si>
  <si>
    <t>Data:</t>
  </si>
  <si>
    <t>Proprietário:</t>
  </si>
  <si>
    <t>Referencial:</t>
  </si>
  <si>
    <t>SINAPI</t>
  </si>
  <si>
    <t>Bata base:</t>
  </si>
  <si>
    <t>4º mês</t>
  </si>
  <si>
    <t>5º mês</t>
  </si>
  <si>
    <t>6º mês</t>
  </si>
  <si>
    <t>7º mês</t>
  </si>
  <si>
    <t>2.2</t>
  </si>
  <si>
    <t>2.3</t>
  </si>
  <si>
    <t>m</t>
  </si>
  <si>
    <t>und</t>
  </si>
  <si>
    <t>Prefeitura Municipal de Venda Nova do Imigrante</t>
  </si>
  <si>
    <t>m²</t>
  </si>
  <si>
    <t>020305</t>
  </si>
  <si>
    <t>020346</t>
  </si>
  <si>
    <t>Locação de andaime metálico para fachada - tipo torre (aluguel mensal)</t>
  </si>
  <si>
    <t>020802</t>
  </si>
  <si>
    <t>Barracão para almoxarifado área de 10.90m2, de chapa de compensado 12mm e pontaletes 8x8cm, piso cimentado e cobertura de telha de fibrocimento de 6mm, inclusive ponto de luz, conf. projeto (2 utilizações)</t>
  </si>
  <si>
    <t>4,45*2,45</t>
  </si>
  <si>
    <t>10.1</t>
  </si>
  <si>
    <t>Placa de identificação da obra</t>
  </si>
  <si>
    <t>Barracão para almoxarifado</t>
  </si>
  <si>
    <t>11.1</t>
  </si>
  <si>
    <t>ESQUADRIAS METÁLICAS</t>
  </si>
  <si>
    <t>TETOS E FORROS</t>
  </si>
  <si>
    <t>12.1</t>
  </si>
  <si>
    <t>12.2</t>
  </si>
  <si>
    <t>13.1</t>
  </si>
  <si>
    <t>INSTALAÇÕES HIDROSSANITÁRIAS</t>
  </si>
  <si>
    <t>15.1</t>
  </si>
  <si>
    <t>APARELHOS HIDROSSANITÁIOS</t>
  </si>
  <si>
    <t>16.1</t>
  </si>
  <si>
    <t>APARELHOS ELÉTRICOS</t>
  </si>
  <si>
    <t>SERVIÇOS COMPLEMENTARES INTERNOS</t>
  </si>
  <si>
    <t>1.2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</si>
  <si>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</si>
  <si>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</si>
  <si>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</si>
  <si>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</si>
  <si>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</si>
  <si>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</si>
  <si>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</si>
  <si>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</si>
  <si>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</si>
  <si>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m³</t>
  </si>
  <si>
    <t>010225</t>
  </si>
  <si>
    <t>Retirada de bancada de pia</t>
  </si>
  <si>
    <t>010238</t>
  </si>
  <si>
    <t>Apicoamento de superfície com revestimento em argamassa</t>
  </si>
  <si>
    <t>010246</t>
  </si>
  <si>
    <t>Lixamento de parede com pintura antiga PVA para recebimento de nova camada de tinta</t>
  </si>
  <si>
    <t>12.3</t>
  </si>
  <si>
    <t>Cerâmica 10 x 10 cm, marcas de referência Eliane, Cecrisa ou Portobello, nas cores branco ou areia, com rejunte esp. 0.5 cm, empregando argamassa colante</t>
  </si>
  <si>
    <t>13.2</t>
  </si>
  <si>
    <t>5.2</t>
  </si>
  <si>
    <t>15.2</t>
  </si>
  <si>
    <t>3.2</t>
  </si>
  <si>
    <t>4.2</t>
  </si>
  <si>
    <t>4.3</t>
  </si>
  <si>
    <t>4.4</t>
  </si>
  <si>
    <t>9.2</t>
  </si>
  <si>
    <t>11.2</t>
  </si>
  <si>
    <t>MOVIMENTO DE TERRA</t>
  </si>
  <si>
    <t>030101</t>
  </si>
  <si>
    <t>ESTRUTURAS</t>
  </si>
  <si>
    <t>Infraestrutura - Fundações</t>
  </si>
  <si>
    <t>Super-estrutura</t>
  </si>
  <si>
    <t>96619</t>
  </si>
  <si>
    <t>Lastro de concreto magro, aplicado em blocos de coroamento ou sapatas, espessura de 5cm. AF_08/2017</t>
  </si>
  <si>
    <t>kg</t>
  </si>
  <si>
    <t>040246</t>
  </si>
  <si>
    <t>Fornecimento, dobragem e colocação em fôrma, de armadura CA-60 B fina, diâmetro de 4.0 a 7.0mm</t>
  </si>
  <si>
    <t>4.5</t>
  </si>
  <si>
    <t>4.6</t>
  </si>
  <si>
    <t>4.7</t>
  </si>
  <si>
    <t>040333</t>
  </si>
  <si>
    <t>6.2</t>
  </si>
  <si>
    <t>6.3</t>
  </si>
  <si>
    <t>7.2</t>
  </si>
  <si>
    <t>COBERTURA</t>
  </si>
  <si>
    <t>11.3</t>
  </si>
  <si>
    <t>13.3</t>
  </si>
  <si>
    <t>17.1</t>
  </si>
  <si>
    <t>Unitário s/ BDI</t>
  </si>
  <si>
    <t>120220</t>
  </si>
  <si>
    <t>PAREDES E PAINÉIS</t>
  </si>
  <si>
    <t>16.2</t>
  </si>
  <si>
    <t>Orçamento:</t>
  </si>
  <si>
    <t>PROPOSTA</t>
  </si>
  <si>
    <t>Quantitativo</t>
  </si>
  <si>
    <t>Valor unitário</t>
  </si>
  <si>
    <t>BDI considerado:</t>
  </si>
  <si>
    <t>040243</t>
  </si>
  <si>
    <t>Fornecimento, dobragem e colocação em fôrma, de armadura CA-50 A média, diâmetro de 6.3 a 10.0 mm</t>
  </si>
  <si>
    <t>040328</t>
  </si>
  <si>
    <r>
      <rPr>
        <b/>
        <sz val="12"/>
        <rFont val="Arial"/>
        <family val="2"/>
      </rPr>
      <t>PREFEITURA MUNICIPAL DE VENDA NOVA DO IMIGRANTE</t>
    </r>
    <r>
      <rPr>
        <b/>
        <sz val="10"/>
        <rFont val="Arial"/>
        <family val="2"/>
      </rPr>
      <t xml:space="preserve">
SECRETARIA DE OBRAS E INFRAESTRUTURA URBANA</t>
    </r>
  </si>
  <si>
    <r>
      <t xml:space="preserve">
_______________________________________
Grazielli Cometti Bizerra
</t>
    </r>
    <r>
      <rPr>
        <sz val="8"/>
        <color theme="1"/>
        <rFont val="Arial"/>
        <family val="2"/>
      </rPr>
      <t>Arquiteta Urbanista
CAU Nº A129337-0</t>
    </r>
  </si>
  <si>
    <t>Total da reforma</t>
  </si>
  <si>
    <t>Guarda corpo de tubo de ferro galvanizado, diâm. 3" e 2", h=0.8 m inclusive pintura a óleo ou esmalte</t>
  </si>
  <si>
    <t>7.3</t>
  </si>
  <si>
    <t>Fundações - sapatas</t>
  </si>
  <si>
    <t>Fundações - baldrame</t>
  </si>
  <si>
    <t>Vide projeto estrutural</t>
  </si>
  <si>
    <t>Reforma</t>
  </si>
  <si>
    <t>10.2</t>
  </si>
  <si>
    <t>Vargem Grande, Venda Nova do Imigrante/ES</t>
  </si>
  <si>
    <t>87273</t>
  </si>
  <si>
    <t>010223</t>
  </si>
  <si>
    <t>Retirada de aparelhos sanitários</t>
  </si>
  <si>
    <t>010224</t>
  </si>
  <si>
    <t>Retirada de grades, gradis, alambrados, cercas e portões</t>
  </si>
  <si>
    <t>010323</t>
  </si>
  <si>
    <t>Retirada de torneiras e registros</t>
  </si>
  <si>
    <t>010326</t>
  </si>
  <si>
    <t>Retirada de estrutura em madeira do telhado</t>
  </si>
  <si>
    <t>DER/ES</t>
  </si>
  <si>
    <t>071104</t>
  </si>
  <si>
    <t>Portão de ferro de abrir em barra chata, inclusive chumbamento</t>
  </si>
  <si>
    <t>071105</t>
  </si>
  <si>
    <t>Grade de ferro em barra chata, inclusive chumbamento</t>
  </si>
  <si>
    <t>071106</t>
  </si>
  <si>
    <t>Portão de ferro de correr em barra chata, inclusive chumbamento</t>
  </si>
  <si>
    <t>120101</t>
  </si>
  <si>
    <t>Chapisco de argamassa de cimento e areia média ou grossa lavada, no traço 1:3, espessura 5 mm</t>
  </si>
  <si>
    <t>Revestimento cerâmico para paredes internas com placas tipo esmaltada extra de dimensões 33x45cm aplicadas em ambientes de área maior que 5m² na altura inteira das paredes. AF_06/2014</t>
  </si>
  <si>
    <t>120303</t>
  </si>
  <si>
    <t>Reboco tipo paulista de argamassa de cimento, cal hidratada CH1 e areia média ou grossa lavada no traço 1:0.5:6, espessura 25 mm</t>
  </si>
  <si>
    <t>130112</t>
  </si>
  <si>
    <t>Lastro de concreto não estrutural, espessura de 6 cm</t>
  </si>
  <si>
    <t>130202</t>
  </si>
  <si>
    <t>Piso cimentado liso com 1.5 cm de espessura, de argamassa de cimento e areia no traço 1:3 e juntas plásticas em quadros de 1 m</t>
  </si>
  <si>
    <t>Rufo de chapa metálica nº 26 com largura de 30 cm</t>
  </si>
  <si>
    <t>120301</t>
  </si>
  <si>
    <t>Emboço de argamassa de cimento, cal hidratada CH1 e areia média ou grossa lavada no traço 1:0.5:6, espessura 20 mm</t>
  </si>
  <si>
    <t>140103</t>
  </si>
  <si>
    <t>140903</t>
  </si>
  <si>
    <t>Tubo PVC rígido para esgoto no diâmetro de 100mm incluindo escavação e aterro com areia</t>
  </si>
  <si>
    <t>141101</t>
  </si>
  <si>
    <t>Caixas de inspeção de alv. blocos concreto 9x19x39cm, dim, 60x60cm e Hmáx = 1m, com tampa de conc. esp. 5cm, lastro de conc. esp. 10cm, revest intern. c/ chapisco e reboco impermeabilizado, incl. escavação,
reaterro e enchimento</t>
  </si>
  <si>
    <t>170101</t>
  </si>
  <si>
    <t>Lavatório de louça branca com coluna, marcas de referência Deca, Celite ou Ideal Standard, inclusive sifão, válvula e engates cromados, exclusive torneira.</t>
  </si>
  <si>
    <t>170304</t>
  </si>
  <si>
    <t>Torneira pressão cromada diâm. 1/2" para lavatório, marcas de referência Fabrimar, Deca ou Docol</t>
  </si>
  <si>
    <t>190106</t>
  </si>
  <si>
    <t>190302</t>
  </si>
  <si>
    <t>Pintura com tinta acrílica, marcas de referência Suvinil, Coral ou Metalatex, inclusive selador acrílico, em paredes e forros, a três demãos</t>
  </si>
  <si>
    <t>Pintura com tinta esmalte sintético, marcas de referência Suvinil, Coral ou Metalatex, inclusive fundo branco nivelador, em madeira, a duas demãos</t>
  </si>
  <si>
    <t>190417</t>
  </si>
  <si>
    <t>Pintura com tinta esmalte sintético, marcas de referência Suvinil, Coral ou Metalatex, a duas demãos, inclusive fundo anticorrosivo a uma demão, em metal</t>
  </si>
  <si>
    <t>210301</t>
  </si>
  <si>
    <t>170313</t>
  </si>
  <si>
    <t>Torneira pressão cromada, diam. 1/2" para tanque, marcas de referência Fabrimar, Deca ou Docol</t>
  </si>
  <si>
    <t xml:space="preserve">170315 </t>
  </si>
  <si>
    <t>Torneira pressão cromada diam. 1/2" para pia, marcas de referência Fabrimar, Deca ou Docol</t>
  </si>
  <si>
    <t>170519</t>
  </si>
  <si>
    <t>Ducha manual Acqua jet , linha Aquarius, com registro ref.C 2195, marcas de referência Fabrimar, Deca ou Docol</t>
  </si>
  <si>
    <t>170129</t>
  </si>
  <si>
    <t>Bacia sifonada de louça branca com caixa acoplada, inclusive acessórios</t>
  </si>
  <si>
    <t>150628</t>
  </si>
  <si>
    <t>Caixa de embutir marca de referência Tigreflex, 4x2"</t>
  </si>
  <si>
    <t>151132</t>
  </si>
  <si>
    <t>Eletroduto flexível corrugado 3/4" , marca de referência TIGRE</t>
  </si>
  <si>
    <t>13.4</t>
  </si>
  <si>
    <t>13.5</t>
  </si>
  <si>
    <t>Perímetro da edificação</t>
  </si>
  <si>
    <t>Consultório odontológico</t>
  </si>
  <si>
    <t>Consultório de enfermagem</t>
  </si>
  <si>
    <t>Consultório ginecológico</t>
  </si>
  <si>
    <t>WC</t>
  </si>
  <si>
    <t>WC feminino de funcionários</t>
  </si>
  <si>
    <t>WC masculino de funcionários</t>
  </si>
  <si>
    <t>Cozinha</t>
  </si>
  <si>
    <t>Área de serviço</t>
  </si>
  <si>
    <t>Expurgo</t>
  </si>
  <si>
    <t>Cozinha externa</t>
  </si>
  <si>
    <t>Coleta</t>
  </si>
  <si>
    <t>TRO</t>
  </si>
  <si>
    <t>Secretaria interna</t>
  </si>
  <si>
    <t>Sala de curativos</t>
  </si>
  <si>
    <t>Consultório clínico 02</t>
  </si>
  <si>
    <t>Consultório clínico 01</t>
  </si>
  <si>
    <t>Farmácia</t>
  </si>
  <si>
    <t>Sala de vacinas</t>
  </si>
  <si>
    <t>Área coberta</t>
  </si>
  <si>
    <t>1,60*2,10</t>
  </si>
  <si>
    <t>Área coberta - portão</t>
  </si>
  <si>
    <t>Sala de espera</t>
  </si>
  <si>
    <t>Circulação principal</t>
  </si>
  <si>
    <t>Circulação secundária 01</t>
  </si>
  <si>
    <t>Circulação secundária 02</t>
  </si>
  <si>
    <t>Casa do compressor</t>
  </si>
  <si>
    <t>Casa da bomba a vácuo</t>
  </si>
  <si>
    <t>Casa do lixo</t>
  </si>
  <si>
    <t>(0,50*1,60)*2</t>
  </si>
  <si>
    <t>(0,70*2,10)*3</t>
  </si>
  <si>
    <t>(1,00*2,10)*2</t>
  </si>
  <si>
    <t>Paredes externas</t>
  </si>
  <si>
    <t>Varanda</t>
  </si>
  <si>
    <t>Espera da coleta</t>
  </si>
  <si>
    <t>1,00*0,80</t>
  </si>
  <si>
    <t>Área da edificação</t>
  </si>
  <si>
    <t>1,05+3,60+1,05</t>
  </si>
  <si>
    <t>Protoloco</t>
  </si>
  <si>
    <t>Despensa</t>
  </si>
  <si>
    <t>Esterilização</t>
  </si>
  <si>
    <t>Sala das agentes de comunidade</t>
  </si>
  <si>
    <t>Auditório</t>
  </si>
  <si>
    <t>Recepção</t>
  </si>
  <si>
    <t>1,85*1,80</t>
  </si>
  <si>
    <t>(7,65*2,00)+(5,20*3,20)</t>
  </si>
  <si>
    <t>1,30*1,50</t>
  </si>
  <si>
    <t>1,30*2,55</t>
  </si>
  <si>
    <t>1,85*2,55</t>
  </si>
  <si>
    <t>1,80*2,55</t>
  </si>
  <si>
    <t>3,02*3,60</t>
  </si>
  <si>
    <t>3,02*2,53</t>
  </si>
  <si>
    <t>2,50*5,20</t>
  </si>
  <si>
    <t>2,70*5,20</t>
  </si>
  <si>
    <t>3,90*2,70</t>
  </si>
  <si>
    <t>Casa da bomba a  vácuo</t>
  </si>
  <si>
    <t>1,90*1,30</t>
  </si>
  <si>
    <t>1,70*5,20</t>
  </si>
  <si>
    <t>Protocolo</t>
  </si>
  <si>
    <t>Grades externas</t>
  </si>
  <si>
    <t>1,00*0,60</t>
  </si>
  <si>
    <t>1,70*1,35</t>
  </si>
  <si>
    <t>(1,70*1,35)*3</t>
  </si>
  <si>
    <t>1,40*0,80</t>
  </si>
  <si>
    <t>(2,75+2,85+3,30)*2,60</t>
  </si>
  <si>
    <t>2,00*0,80</t>
  </si>
  <si>
    <t>(2,00*0,80)*2</t>
  </si>
  <si>
    <t>4.8</t>
  </si>
  <si>
    <t>93205</t>
  </si>
  <si>
    <t>Cinta de amarração de alvenaria moldada in loco com utilização de blocos canaleta. AF_03/2016</t>
  </si>
  <si>
    <t>92541</t>
  </si>
  <si>
    <t>Trama de madeira composta por ripas, caibros e terças para telhados de até 2 águas para telha cerâmica capa-canal, incluso transporte vertical. AF_07/2019</t>
  </si>
  <si>
    <t>94201</t>
  </si>
  <si>
    <t>Telhamento com telha cerâmica capa-canal, tipo colonial, com até 2 águas, incluso transporte vertical. AF_07/2019</t>
  </si>
  <si>
    <t>13.6</t>
  </si>
  <si>
    <t>13.7</t>
  </si>
  <si>
    <t>13.8</t>
  </si>
  <si>
    <t>13.9</t>
  </si>
  <si>
    <t>WC masculino PNE</t>
  </si>
  <si>
    <t>WC feminino PNE</t>
  </si>
  <si>
    <t>8.2</t>
  </si>
  <si>
    <t>8.3</t>
  </si>
  <si>
    <t>10.3</t>
  </si>
  <si>
    <t>12.4</t>
  </si>
  <si>
    <t>12.5</t>
  </si>
  <si>
    <t>12.6</t>
  </si>
  <si>
    <t>12.7</t>
  </si>
  <si>
    <t>12.8</t>
  </si>
  <si>
    <t>12.9</t>
  </si>
  <si>
    <t>16.3</t>
  </si>
  <si>
    <t>Consultório</t>
  </si>
  <si>
    <t>15.3</t>
  </si>
  <si>
    <t>15.4</t>
  </si>
  <si>
    <t>Reforma da Unidade de Saúde de Vargem Grande</t>
  </si>
  <si>
    <t>PLANILHA ORÇAMENTÁRIA - REFORMA DA UNIDADE DE SAÚDE DE VARGEM GRANDE</t>
  </si>
  <si>
    <t>MEMORIAL DE CÁLCULOS - REFORMA DA UNIDADE DE SAÚDE DE VARGEM GRANDE</t>
  </si>
  <si>
    <t>CRONOGRAMA FÍSICO-FINANCEIRO - REFORMA DA UNIDADE DE SAÚDE DE VARGEM GRANDE</t>
  </si>
  <si>
    <t>1.13</t>
  </si>
  <si>
    <t>(0,70*0,70)*2</t>
  </si>
  <si>
    <t>3,60*0,15</t>
  </si>
  <si>
    <t>(0,70*0,70*0,30)*2</t>
  </si>
  <si>
    <t>3,60*0,15*0,30</t>
  </si>
  <si>
    <t>(Ø10) 7,00</t>
  </si>
  <si>
    <t>(Ø8) 8,00</t>
  </si>
  <si>
    <t>(Ø5) 3,00</t>
  </si>
  <si>
    <t>3,60*0,35*0,35</t>
  </si>
  <si>
    <t>(1,00*1,00*1,05)*2</t>
  </si>
  <si>
    <t>040206</t>
  </si>
  <si>
    <t>Fôrma de tábua de madeira de 2.5 x 30.0 cm para fundações, levando-se em conta a utilização 5 vezes (incluido o material, corte, montagem, escoramento e desforma)</t>
  </si>
  <si>
    <t>4.9</t>
  </si>
  <si>
    <t>((0,70+0,70+0,70+0,70)*0,30)*2</t>
  </si>
  <si>
    <t>(3,60*0,30)*2</t>
  </si>
  <si>
    <t>040337</t>
  </si>
  <si>
    <t>Fôrma em chapa de madeira compensada plastificada 12mm para estrutura em geral, 5 reaproveitamentos, reforçada com sarrafos de madeira 2.5x10cm (incl material, corte, montagem, escoras em eucalipto e desforma)</t>
  </si>
  <si>
    <t>(Ø10) 26,00</t>
  </si>
  <si>
    <t>(Ø5) 10,00</t>
  </si>
  <si>
    <t>((0,15+0,30+0,15+0,30)*3,85)*2</t>
  </si>
  <si>
    <t>((3,60+3,60)*0,30)+(3,60*0,15)</t>
  </si>
  <si>
    <t xml:space="preserve">98053 </t>
  </si>
  <si>
    <t>Caixas de inspeção</t>
  </si>
  <si>
    <t>Verificação</t>
  </si>
  <si>
    <t>REFORMA E AMPLIAÇÃO DA UNIDADE DE SAÚDE</t>
  </si>
  <si>
    <t>DO BAIRRO VILA DA MATA</t>
  </si>
  <si>
    <t xml:space="preserve"> MUNICÍPIO DE VENDA NOVA DO IMIGRANTE/ES</t>
  </si>
  <si>
    <t>ORIENTAÇÕES PARA PREENCHIMENTO DA PROPOSTA</t>
  </si>
  <si>
    <t>1.0</t>
  </si>
  <si>
    <r>
      <t>Todas as abas desta proposta foram bloqueados a fim de evitarmos adulterações nos documentos, favor utilizar este arquivo</t>
    </r>
    <r>
      <rPr>
        <b/>
        <sz val="10"/>
        <rFont val="Arial"/>
        <family val="2"/>
      </rPr>
      <t xml:space="preserve"> (NÃO FAÇA CÓPIAS)</t>
    </r>
    <r>
      <rPr>
        <sz val="10"/>
        <rFont val="Arial"/>
        <family val="2"/>
      </rPr>
      <t xml:space="preserve">, caso contrário a empresa será </t>
    </r>
    <r>
      <rPr>
        <b/>
        <sz val="10"/>
        <rFont val="Arial"/>
        <family val="2"/>
      </rPr>
      <t>ELIMINADA</t>
    </r>
    <r>
      <rPr>
        <sz val="10"/>
        <rFont val="Arial"/>
        <family val="2"/>
      </rPr>
      <t xml:space="preserve"> deste certame;</t>
    </r>
  </si>
  <si>
    <t>2.0</t>
  </si>
  <si>
    <t>3.0</t>
  </si>
  <si>
    <t xml:space="preserve">As áreas que deverão ser preenchidas encontram-se DESBLOQUEADAS e hachuradas (destacadas) em amarelo. </t>
  </si>
  <si>
    <t>4.0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</si>
  <si>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</si>
  <si>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</si>
  <si>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5.0</t>
  </si>
  <si>
    <t>Todos os documentos deverão ser impressos em papel timbrado;</t>
  </si>
  <si>
    <t>6.0</t>
  </si>
  <si>
    <t>As observações que encontram-se ao lado da planilha orçamentária devem ser utilizadas somente como auxílio na confecção do orçamento;</t>
  </si>
  <si>
    <t>7.0</t>
  </si>
  <si>
    <t>Todos os documentos referente a Proposta Orçamentária, deverão ter a assinatura do Responsável Técnico e não do Proprietário da Empresa;</t>
  </si>
  <si>
    <t>8.0</t>
  </si>
  <si>
    <t>Quaisquer dúvidas ou erros, que possam ocorrer durante o preenchimento da proposta, favor entrar em contato com a Secretaria de Obras do Município de Venda Nova do Imigrante/ES, através do telefone (28) 3546-1188 (falar com a Arquiteta Grazielli Cometti Bizerra), ou através do e-mail: "arquitetura@vendanova.es.gov.br" .</t>
  </si>
  <si>
    <r>
      <t xml:space="preserve">OS CAMPOS DE PREENCHIMENTO NÃO PODERÃO APRESENTAR FÓRMULAS OU NÚMEROS QUE ULTRAPASSEM EM </t>
    </r>
    <r>
      <rPr>
        <b/>
        <sz val="10"/>
        <rFont val="Arial"/>
        <family val="2"/>
      </rPr>
      <t>02 (DUAS)</t>
    </r>
    <r>
      <rPr>
        <sz val="10"/>
        <rFont val="Arial"/>
        <family val="2"/>
      </rPr>
      <t xml:space="preserve"> CASAS DECIMAIS APÓS A VÍRGULA.</t>
    </r>
  </si>
  <si>
    <r>
      <t xml:space="preserve">
________________________________
</t>
    </r>
    <r>
      <rPr>
        <b/>
        <sz val="10"/>
        <color theme="1"/>
        <rFont val="Arial"/>
        <family val="2"/>
      </rPr>
      <t>Profissional Responsável</t>
    </r>
    <r>
      <rPr>
        <sz val="10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>Profissão
Número de registro</t>
    </r>
  </si>
  <si>
    <t>Logo da empresa
e
dados da empresa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</si>
  <si>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Grazielli Cometti Bizerra
</t>
    </r>
    <r>
      <rPr>
        <sz val="8"/>
        <color theme="1"/>
        <rFont val="Arial"/>
        <family val="2"/>
      </rPr>
      <t>Arquiteta Urbanista
CAU A129337-0</t>
    </r>
  </si>
  <si>
    <t>010213</t>
  </si>
  <si>
    <t>Retirada manual de blocos pré-moldados de concreto (Blokret), inclusive empilhamento para reaproveitamento</t>
  </si>
  <si>
    <t>010240</t>
  </si>
  <si>
    <t>Retirada de pontos elétricos (luminárias, interruptores e tomadas)</t>
  </si>
  <si>
    <t>010255</t>
  </si>
  <si>
    <t>Remoção de telhas cerâmicas, tipo colonial, inclusive cumeeiras</t>
  </si>
  <si>
    <t>010259</t>
  </si>
  <si>
    <t>Retirada de rodapé de madeira ou cerâmica</t>
  </si>
  <si>
    <t>010271</t>
  </si>
  <si>
    <t>Retirada de caixas/quadros elétricos</t>
  </si>
  <si>
    <t>010329</t>
  </si>
  <si>
    <t>Retirada de disjuntor</t>
  </si>
  <si>
    <t>1.14</t>
  </si>
  <si>
    <t>1.15</t>
  </si>
  <si>
    <t>1.16</t>
  </si>
  <si>
    <t>1.17</t>
  </si>
  <si>
    <t>1.18</t>
  </si>
  <si>
    <t>Placa de obra nas dimensões de 2,0 x 1,25 m</t>
  </si>
  <si>
    <t>030119</t>
  </si>
  <si>
    <t>Apiloamento do fundo de vala com maço de 30 a 60kg</t>
  </si>
  <si>
    <t>030201</t>
  </si>
  <si>
    <t>Reaterro apiloado de cavas de fundação, em camadas de 20 cm</t>
  </si>
  <si>
    <t>030304</t>
  </si>
  <si>
    <t>Índice de preço para remoção de entulho decorrente da execução de obras (Classe A CONAMA - NBR 10.004 - Classe II-B), incluindo aluguel da caçamba, carga, transporte e descarga em área licenciada</t>
  </si>
  <si>
    <t>3.3</t>
  </si>
  <si>
    <t>3.4</t>
  </si>
  <si>
    <t>040235</t>
  </si>
  <si>
    <t>Fornecimento, preparo e aplicação de concreto Fck=20 MPa (brita 1 e 2) - (5% de perdas já incluído no custo)</t>
  </si>
  <si>
    <t>040322</t>
  </si>
  <si>
    <t>010215</t>
  </si>
  <si>
    <t>Retirada de esquadrias metálicas</t>
  </si>
  <si>
    <t>103322</t>
  </si>
  <si>
    <t>Alvenaria de vedação de blocos cerâmicos furados na vertical de 9x19x39cm (espessura de 9cm) e argamassa de assentamento com preparo em betoneira. AF_12/2021</t>
  </si>
  <si>
    <t>100717</t>
  </si>
  <si>
    <t>Lixamento manual em superfícies metálicas em obra. AF_01/2020</t>
  </si>
  <si>
    <t>110210</t>
  </si>
  <si>
    <t>Forro PVC branco L = 20 cm, frisado, estruturado por perfis de aço galvanizado e tirantes rígidos fabricado de acordo com a NBR-14285, colocado</t>
  </si>
  <si>
    <t>130236</t>
  </si>
  <si>
    <t>Piso cerâmico esmaltado, PEI 5, acabamento semibrilho, dim. 45x45cm, ref. de cor CARGO PLUS WHITE Eliane/equiv. assentado com argamassa de cimento colante, inclusive rejuntamento</t>
  </si>
  <si>
    <t>Tanque séptico circular, em concreto pré-moldado, diâmetro interno= 1,40m, altura interna 2,50m, volume útil: 3463,6L. AF_12/2020</t>
  </si>
  <si>
    <t>Filtro anaeróbio de anéis pré-moldados de concreto, diâmetro de 1,20m, altura útil de 1,80m, completo, incl. tampa c/ visita de 60 cm, concreto p/fundo esp.10cm e tubulação de saída de esgoto</t>
  </si>
  <si>
    <t>11.4</t>
  </si>
  <si>
    <t>11.5</t>
  </si>
  <si>
    <t>11.6</t>
  </si>
  <si>
    <t>142117</t>
  </si>
  <si>
    <t>Tampa para ralo, em aço inox, de 100x100mm</t>
  </si>
  <si>
    <t>170604</t>
  </si>
  <si>
    <t>Barra de apoio reta em aço inox 304 p/ portadores de necessidades especiais (NBR 9050), largura 90 cm</t>
  </si>
  <si>
    <t>13.10</t>
  </si>
  <si>
    <t>13.11</t>
  </si>
  <si>
    <t>13.12</t>
  </si>
  <si>
    <t>150629</t>
  </si>
  <si>
    <t>Caixa de embutir marca de referência Tigreflex, 4x4"</t>
  </si>
  <si>
    <t>010206</t>
  </si>
  <si>
    <t>Demolição de revestimento com azulejos</t>
  </si>
  <si>
    <t>151133</t>
  </si>
  <si>
    <t>Eletroduto flexível corrugado 1", marca de referência TIGRE</t>
  </si>
  <si>
    <t>151137</t>
  </si>
  <si>
    <t>Eletroduto PEAD, cor preta, diam. 1.1/2", marca ref. Kanaflex ou equivalente</t>
  </si>
  <si>
    <t>93653</t>
  </si>
  <si>
    <t>Disjuntor monopolar tipo DIN, corrente nominal de 10A - fornecimento e instalação. AF_10/2020</t>
  </si>
  <si>
    <t>151337</t>
  </si>
  <si>
    <t>Dispositivo de proteção contra surto (DPS) bipolar, tensão nominal máxima 275VCA, corente de surto máxima 40KA.</t>
  </si>
  <si>
    <t>13.13</t>
  </si>
  <si>
    <t>14.1</t>
  </si>
  <si>
    <t>14.2</t>
  </si>
  <si>
    <t>14.4</t>
  </si>
  <si>
    <t>97594</t>
  </si>
  <si>
    <t>97593</t>
  </si>
  <si>
    <t>Luminária tipo spot, de sobrepor, com 1 lâmpada fluorescente de 15w, sem reator - fornecimento e instalação. AF_02/2020</t>
  </si>
  <si>
    <t>Luminária tipo spot, de sobrepor, com 2 lâmpadas fluorescentes de 15w, sem reator - fornecimento e instalação. AF_02/2020</t>
  </si>
  <si>
    <t>97607</t>
  </si>
  <si>
    <t>Luminária arandela tipo tartaruga, de sobrepor, com 1 lâmpada led de 6w, sem reator - fornecimento e instalação. AF_02/2020</t>
  </si>
  <si>
    <t>101632</t>
  </si>
  <si>
    <t>Relé fotoelétrico para comando de iluminação externa 1000w - fornecimento e instalação. AF_08/2020</t>
  </si>
  <si>
    <t>91993</t>
  </si>
  <si>
    <t>Tomada alta de embutir (1 módulo), 2P+T 20A, incluindo suporte e placa - fornecimento e instalação. AF_12/2015</t>
  </si>
  <si>
    <t>91996</t>
  </si>
  <si>
    <t>Tomada média de embutir (1 módulo), 2P+T 10A, incluindo suporte e placa - fornecimento e instalação. AF_12/2015</t>
  </si>
  <si>
    <t>91997</t>
  </si>
  <si>
    <t>Tomada média de embutir (1 módulo), 2P+T 20A, incluindo suporte e placa - fornecimento e instalação. AF_12/2015</t>
  </si>
  <si>
    <t>92004</t>
  </si>
  <si>
    <t>Tomada média de embutir (2 módulos), 2P+T 10A, incluindo suporte e placa - fornecimento e instalação. AF_12/2015</t>
  </si>
  <si>
    <t>92008</t>
  </si>
  <si>
    <t>Tomada baixa de embutir (2 módulos), 2P+T 10A, incluindo suporte e placa - fornecimento e instalação. AF_12/2015</t>
  </si>
  <si>
    <t>91953</t>
  </si>
  <si>
    <t>Interruptor simples (1 módulo), 10A/250V, incluindo suporte e placa - fornecimento e instalação. AF_12/2015</t>
  </si>
  <si>
    <t>91959</t>
  </si>
  <si>
    <t>Interruptor simples (2 módulos), 10A/250V, incluindo suporte e placa - fornecimento e instalação. AF_12/2015</t>
  </si>
  <si>
    <t>92023</t>
  </si>
  <si>
    <t>Interruptor simples (1 módulo) com 1 tomada de embutir 2P+T 10A, incluindo suporte e placa - fornecimento e instalação. AF_12/2015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</si>
  <si>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</si>
  <si>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</si>
  <si>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</si>
  <si>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</si>
  <si>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</si>
  <si>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</si>
  <si>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</si>
  <si>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</si>
  <si>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</si>
  <si>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</si>
  <si>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</si>
  <si>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190602</t>
  </si>
  <si>
    <t>Pintura com tinta à base de resinas acrílicas, marcas de referência Suvinil, Coral ou Metalatex, sobre piso de concreto, a duas demãos</t>
  </si>
  <si>
    <t>200202</t>
  </si>
  <si>
    <t>Meio-fio de concreto pré-moldado com dimensões de 15x12x30x100cm, rejuntados com argamassa de cimento e areia no traço 1:3</t>
  </si>
  <si>
    <t>WC feminino funcionários</t>
  </si>
  <si>
    <t>WC masculino funcionários</t>
  </si>
  <si>
    <t>((1,30+1,50+1,30+1,50)*3,01)- ((0,75*0,40)+(0,70*2,10))</t>
  </si>
  <si>
    <t>((1,30+2,55+1,30+2,55)*3,01)- ((0,80*0,40)+(0,70*2,10))</t>
  </si>
  <si>
    <t>0,75*0,40</t>
  </si>
  <si>
    <t>0,80*0,40</t>
  </si>
  <si>
    <t>1 unidade</t>
  </si>
  <si>
    <t>1,20*0,70</t>
  </si>
  <si>
    <t>Sala dos agentes de comunidade</t>
  </si>
  <si>
    <t>((7,60+5,20+7,60+5,20)*1,50)-((0,80*1,50*3)+(1,50*0,62*3))</t>
  </si>
  <si>
    <t>((34,53+13,00+34,53+13,00)*1,60)-(((2,85+2,85+3,85+3,98+3,85)*1,10)+ (0,80*0,40*2)+(1,50*0,60*17)+(1,20*0,60)+ ((2,75+2,85+3,30)*1,10)+(0,80*0,60)+ (1,80*0,60))</t>
  </si>
  <si>
    <t>(((3,85+5,40+3,85+5,40)*1,43)+(3,85*5,40))-((0,80*0,53*3)+(3,40*1,43)+ ((2,00+1,00)*1,03)+(1,60*0,53))</t>
  </si>
  <si>
    <t>2,30*5,20</t>
  </si>
  <si>
    <t>(2,70*3,55)+(1,25*1,65)</t>
  </si>
  <si>
    <t>2,50*2,50</t>
  </si>
  <si>
    <t>2,30*2,50</t>
  </si>
  <si>
    <t>010318</t>
  </si>
  <si>
    <t>Remoção de forro em eucatex (PVC), sem aproveitamento do material</t>
  </si>
  <si>
    <t>2,85*12,70</t>
  </si>
  <si>
    <t>5,96*3,64</t>
  </si>
  <si>
    <t>(((7,60+5,20+7,60+5,20)*1,43)+(7,60*5,20))-((0,80*0,53*3)+(1,50*0,53*3)+(1,00*0,60))</t>
  </si>
  <si>
    <t>3,00*2,53</t>
  </si>
  <si>
    <t>1,85*5,20</t>
  </si>
  <si>
    <t>(0,17+0,36+0,17+0,36+0,17+0,13+0,15+3,15+ 4,08+2,86+0,09+0,14+4,93+0,15+0,34+ 0,15+2,18+0,15+0,35)-((0,80*3)+(1,60))</t>
  </si>
  <si>
    <t>(3,02+2,50+3,02+2,50)-(0,80)</t>
  </si>
  <si>
    <t>(2,86+4,85+2,86+0,22+0,14+4,49+0,14+0,14)-(0,80)</t>
  </si>
  <si>
    <t>(((1,00+2,85+1,00+2,85)*1,43)+(1,00*2,85))-(1,00*1,03*2)</t>
  </si>
  <si>
    <t>90438</t>
  </si>
  <si>
    <t>Furo em alvenaria para diâmetros maiores que 75mm. AF_05/2015</t>
  </si>
  <si>
    <t>2 unidades</t>
  </si>
  <si>
    <t>2,00*1,25</t>
  </si>
  <si>
    <t>34,53+15,00+4,20+2,00+20,28+2,00+ 4,20+2,00+5,85+13,00</t>
  </si>
  <si>
    <t>Espera da farmárcia - sapatas</t>
  </si>
  <si>
    <t>Espera da farmárcia - baldrame</t>
  </si>
  <si>
    <t>Espera da farmácia - sapatas</t>
  </si>
  <si>
    <t>Espera da farmácia - baldrame</t>
  </si>
  <si>
    <t>Espera da farmácia - pilar</t>
  </si>
  <si>
    <t>Espera da farmácia - viga</t>
  </si>
  <si>
    <t>Espera da farmácia -  viga</t>
  </si>
  <si>
    <t>(0,15*0,30*3,85)*2</t>
  </si>
  <si>
    <t>(0,60*1,20)*2</t>
  </si>
  <si>
    <t>((2,75+2,85+3,30)*2,60)-(1,00*2,10*2)</t>
  </si>
  <si>
    <t>Escavação manual em material de 1a. categoria, até 1,50 m de profundidade</t>
  </si>
  <si>
    <t>(1,00*1,00)*2</t>
  </si>
  <si>
    <t>((1,00*1,00*1,05)*2)-((0,70*0,70*0,30)*2)</t>
  </si>
  <si>
    <t>(3,60*0,35*0,35)-(3,60*0,15*0,30)</t>
  </si>
  <si>
    <t>Espera da farmácia</t>
  </si>
  <si>
    <t>4,20+0,90+4,20+0,90</t>
  </si>
  <si>
    <t>1,70*5,50</t>
  </si>
  <si>
    <t>3,30*1,40</t>
  </si>
  <si>
    <t>1,90*0,90</t>
  </si>
  <si>
    <t>1,90*0,50</t>
  </si>
  <si>
    <t>Casa da bomba à vácuo</t>
  </si>
  <si>
    <t>0,75*0,40*2</t>
  </si>
  <si>
    <t>0,80*0,40*2</t>
  </si>
  <si>
    <t>96121</t>
  </si>
  <si>
    <t>Acabamentos para forro (roda-forro em perfil metálico e plástico). AF_05/2017</t>
  </si>
  <si>
    <t>2,75*2,50</t>
  </si>
  <si>
    <t>1,30+1,50+1,30+1,50</t>
  </si>
  <si>
    <t>1,30+2,55+1,30+2,55</t>
  </si>
  <si>
    <t>2,75+2,50+2,75+2,50</t>
  </si>
  <si>
    <t>101979</t>
  </si>
  <si>
    <t>Chapim (rufo capa) em aço galvanizado, corte 33. AF_11/2020</t>
  </si>
  <si>
    <t>090501</t>
  </si>
  <si>
    <t>Recolocação de engradamento de madeira para telhado com telha cerâmica, com pontaletes, terças, caibros e ripas, exclusive fornecimento</t>
  </si>
  <si>
    <t>090509</t>
  </si>
  <si>
    <t>Remoção, lavagem com escova de aço e recolocação de telhas cerâmicas</t>
  </si>
  <si>
    <t>2,85+12,70+2,85+12,70</t>
  </si>
  <si>
    <t>5,96+3,64+5,96+3,64</t>
  </si>
  <si>
    <t>(34,53*13,00)+(4,20*2,00)+(4,20*2,00)</t>
  </si>
  <si>
    <t>Área externa - pavimentação</t>
  </si>
  <si>
    <t>Conforme projeto: 272,24m²</t>
  </si>
  <si>
    <t>Delimitação da área de pavimentação</t>
  </si>
  <si>
    <t>Conforme projeto: 7,76m</t>
  </si>
  <si>
    <t>((0,80*2,10)*2)+((2,10+0,80+2,10)*0,15)+ (((2,10+0,80+2,10)*0,05)*2)</t>
  </si>
  <si>
    <t>((0,70*2,10)*2)+((2,10+0,70+2,10)*0,15)+ (((2,10+0,70+2,10)*0,05)*2)</t>
  </si>
  <si>
    <t>(((0,80*2,10)*2)+((2,10+0,80+2,10)*0,15)+ (((2,10+0,80+2,10)*0,05)*2))*2</t>
  </si>
  <si>
    <t>((34,53+13,00+34,53+13,00)*1,60)- (((2,85+2,85+3,85+3,98+3,85)*1,10)+ (0,80*0,40*2)+(1,50*0,60*17)+(1,20*0,60)+ ((2,75+2,85+3,30)*1,10)+(0,80*0,60)+ (1,80*0,60))</t>
  </si>
  <si>
    <t>(((2,85+13,00+2,85+13,00+0,15+0,15+0,15+ 0,15+0,15+0,15)*1,50)+(2,85*12,70))-(((2,85+2,85+3,85+3,98+3,85)*1,10)+ (1,60*0,60)+(1,80*0,60*2))</t>
  </si>
  <si>
    <t>(((2,85+13,00+2,85+13,00+0,15+0,15+0,15+ 0,15+0,15+0,15)*1,50)+(2,85*12,70))-(((2,85+2,85+3,85+3,98+ 3,85)*1,10)+(1,60*0,60)+(1,80*0,60*2))</t>
  </si>
  <si>
    <t>(((3,85+5,40+3,85+5,40)*1,43)+(3,85*5,40))- ((0,80*0,53*3)+(3,40*1,43)+ ((2,00+1,00)*1,03)+(1,60*0,53))</t>
  </si>
  <si>
    <t>(((1,00+2,85+1,00+2,85)*1,43)+(1,00*2,85))-((1,00+1,00)*1,03)</t>
  </si>
  <si>
    <t>(((21,10+2,00+21,10+2,00)*1,43)+ (21,10*2,00))-((0,80*0,53*11)+(0,80*0,53)+ (0,70*0,53*4)+(1,00*1,03)+(1,60*0,53)+ (1,20*0,53)+(1,60*0,53)+(2,00*1,03))</t>
  </si>
  <si>
    <t>(((3,00+2,53+3,00+2,53)*1,43)+(3,00*2,53))-((0,80*0,53)+(1,80*0,53))</t>
  </si>
  <si>
    <t>(((2,75+2,35+2,75+2,35)*1,43)+(2,75*2,35))-(((1,45+1,15)*0,53)+(0,80*0,53)+(1,00*0,60))</t>
  </si>
  <si>
    <t>(((1,00+2,50+1,00+2,50)*1,43)+(1,00*2,50))-((1,00*1,03)+(1,30*0,53)+(0,80*0,53*2))</t>
  </si>
  <si>
    <t>((0,30+0,15+0,30+0,15)*1,30)*2</t>
  </si>
  <si>
    <t>Área coberta (com os portões)</t>
  </si>
  <si>
    <t>(1,60*2,10*2)*2</t>
  </si>
  <si>
    <t>(1,60*2,10)+(1,60*2,10*2)</t>
  </si>
  <si>
    <t>Farmária</t>
  </si>
  <si>
    <t>3,00*13,00</t>
  </si>
  <si>
    <t>(3,85*5,40)+(0,80*0,15*2)+(0,15*1,60)</t>
  </si>
  <si>
    <t>(2,30*5,20)+(0,80*0,15)</t>
  </si>
  <si>
    <t>(2,70*3,55)+(1,25*1,65)+ (0,15*0,70)+(0,80*0,15)</t>
  </si>
  <si>
    <t>(2,75*2,50)+(0,15*0,70)</t>
  </si>
  <si>
    <t>(2,30*2,50)+(0,15*0,70)</t>
  </si>
  <si>
    <t>1,00*2,85</t>
  </si>
  <si>
    <t>(1,85*2,55)+(0,70*0,15)</t>
  </si>
  <si>
    <t>(1,80*2,55)+(0,70*0,15)</t>
  </si>
  <si>
    <t>(21,10*2,00)+(0,70*0,15*2)+(0,15*1,60)</t>
  </si>
  <si>
    <t>(3,00*2,53)+(0,80*0,15)</t>
  </si>
  <si>
    <t>(3,00*2,53)+(0,15*0,80)</t>
  </si>
  <si>
    <t>(2,50*5,20)+(0,80*0,15)</t>
  </si>
  <si>
    <t>(1,85*5,20)+(0,80*0,15)</t>
  </si>
  <si>
    <t>(2,75*2,35)+(0,80*0,15)</t>
  </si>
  <si>
    <t>1,00*2,50</t>
  </si>
  <si>
    <t>(3,90*2,70)+(0,80*0,15)</t>
  </si>
  <si>
    <t>(2,70*5,20)+(0,80*0,15*2)</t>
  </si>
  <si>
    <t>Pátio externo</t>
  </si>
  <si>
    <t>140906</t>
  </si>
  <si>
    <t>Tubo PVC rígido para esgoto no diâmetro de 75 mm incluindo escavação e aterro com areia</t>
  </si>
  <si>
    <t>Para as caixas de gordura</t>
  </si>
  <si>
    <t>Para as caixas de inspeção</t>
  </si>
  <si>
    <t>3 unidades</t>
  </si>
  <si>
    <t>1 unidade (vaso sanitário)</t>
  </si>
  <si>
    <t>(1,05+3,60+1,05)*0,40</t>
  </si>
  <si>
    <t>((0,15+1,05+3,90+1,05+0,15+1,20+4,20+ 1,20)*0,40)+((0,30+0,15+0,30+0,15)*2,40*2)</t>
  </si>
  <si>
    <t>10.4</t>
  </si>
  <si>
    <t>130317</t>
  </si>
  <si>
    <t>Peitoril de granito cinza polido, 15 cm, esp. 3cm</t>
  </si>
  <si>
    <t>((34,53+13,00+34,53+13,00)*1,65)-(((2,85+2,85+3,85+3,98+3,85)*1,50)+ (1,50*0,55*17)+((2,75+2,85+ 3,30)*1,50)+(0,80*1,50))</t>
  </si>
  <si>
    <t>((2,85+13,00+2,85+13,00+0,15+0,15+ 0,15+0,15+0,15+0,15)*1,50)-(((2,85+ 2,85+3,85+3,98+3,85)*1,50)+(1,60*1,50))</t>
  </si>
  <si>
    <t>(((3,85+5,40+3,85+5,40)*1,50)+(3,40*1,43))- ((0,80*1,50*3)+((2,00+1,00)*1,50)+ (1,60*1,50))</t>
  </si>
  <si>
    <t>((1,00+2,85+1,00+2,85)*1,50)-((1,00+1,00)*1,50)</t>
  </si>
  <si>
    <t>((0,15+1,05+3,90+1,05+0,15+1,20+4,20+ 1,20)*0,40)+((0,30+0,15+0,30+0,15)*1,10*2)</t>
  </si>
  <si>
    <t>((2,70+3,55+1,45+1,65+1,25+5,20)*2,93)- ((1,50*1,15)+(0,70*2,03)+(0,80*2,03))</t>
  </si>
  <si>
    <t>((2,75+2,50+2,75+2,50)*2,33)- ((1,20*0,60)+(0,70*2,03))</t>
  </si>
  <si>
    <t>((2,30+2,50+2,30+2,50)*2,93)- ((1,20*0,60)+(0,70*2,03))</t>
  </si>
  <si>
    <t>((7,60+5,20+7,60+5,20)*1,50)- ((0,80*1,50*3)+(1,50*0,62*3))</t>
  </si>
  <si>
    <t>((3,00+2,53+3,00+2,53)*2,93)- ((0,80*2,03)+(1,20*0,60)+(1,00*0,60))</t>
  </si>
  <si>
    <t>((3,00+2,53+3,00+2,53)*1,50)- ((0,80*1,50)+(1,80*0,07))</t>
  </si>
  <si>
    <t>((2,50+5,20+2,50+5,20)*2,93)- ((0,80*2,03)+(1,50*1,15))</t>
  </si>
  <si>
    <t>((1,85+5,20+1,85+5,20)*2,93)- ((0,80*2,03)+(1,50*1,15))</t>
  </si>
  <si>
    <t>((1,30+1,50+1,30+1,50)*3,01)-(0,70*2,10)</t>
  </si>
  <si>
    <t>((1,30+2,55+1,30+2,55)*3,01)-(0,70*2,10)</t>
  </si>
  <si>
    <t xml:space="preserve">WC feminino funcionários </t>
  </si>
  <si>
    <t>(0,30+0,15+0,30+0,15)*1,30*2</t>
  </si>
  <si>
    <t>3,90*1,05</t>
  </si>
  <si>
    <t>10.5</t>
  </si>
  <si>
    <t>130308</t>
  </si>
  <si>
    <t>Soleira de granito esp. 2 cm e largura de 15 cm</t>
  </si>
  <si>
    <t>0,80+0,80</t>
  </si>
  <si>
    <t>((34,53+13,00+34,53+13,00)*1,65)- (((2,85+2,85+3,85+3,98+3,85)*1,50)+ (1,50*0,55*17)+((2,75+2,85+ 3,30)*1,50)+(0,80*1,50))</t>
  </si>
  <si>
    <t>((2,30+5,20+2,30+5,20)*2,93)- ((1,50*1,15)+(0,80*2,03))</t>
  </si>
  <si>
    <t>((2,50+2,50+2,50+2,50)*2,93)- ((1,50*1,15)+(0,70*2,03*2)+(1,00*2,53))</t>
  </si>
  <si>
    <t>((2,85+13,00+2,85+13,00+0,15+0,15+0,15+ 0,15+0,15+0,15)*1,50)-(((2,85+2,85+3,85+ 3,98+3,85)*1,50)+(1,60*1,50))</t>
  </si>
  <si>
    <t>(((5,96+3,64+3,15+4,08+2,86+0,09+0,14+ 4,93+0,15+0,34+0,15+2,18+0,15+0,35+ 0,17+0,17+0,17+0,17+0,13)*1,50)+ (2,86*4,08)+(0,14*(4,93+2,18)))-(((2,75+2,85+3,30)*1,10)+ (0,80*0,60*3)+(1,60*0,60))</t>
  </si>
  <si>
    <t>(((5,96+3,64+3,15+4,08+2,86+0,09+0,14+ 4,93+0,15+0,34+0,15+2,18+0,15+0,35+ 0,17+0,17+0,17+0,17+0,13)*1,50)+ (2,86*4,08)+(0,14*(4,93+2,18)))-(((2,75+2,85+3,30)*1,10)+(0,80*0,60*3)+ (1,60*0,60))</t>
  </si>
  <si>
    <t>((5,96+3,64+3,15+4,08+2,86+0,09+0,14+ 4,93+0,15+0,34+0,15+2,18+0,15+0,35+ 0,17+0,17+0,17+0,17+0,13)*1,50)- (((2,75+2,85+3,30)*1,50)+(0,80*1,50*3)+ (1,60*1,50))</t>
  </si>
  <si>
    <t>((2,86+4,85+2,86+0,22+0,14+4,49+ 0,14+0,14)*1,50)-((0,80*1,50)+(1,50*0,55))</t>
  </si>
  <si>
    <t>(((2,86+4,85+2,86+0,22+0,14+4,49+0,14+ 0,14)*1,50)+(2,86*4,85)+(0,14*4,49))-((0,80*0,60)+(1,50*0,60))</t>
  </si>
  <si>
    <t>(((2,86+4,85+2,86+0,22+0,14+4,49+0,14+ 0,14)*1,50)+((2,86*4,85)+(0,14*4,49)))-((0,80*0,60)+(1,50*0,60))</t>
  </si>
  <si>
    <t>((2,86+4,85+2,86+0,22+0,14+4,49+0,14+ 0,14)*1,50)-((0,80*1,50)+(1,50*0,55))</t>
  </si>
  <si>
    <t>1,90*1,35</t>
  </si>
  <si>
    <t>3,30*1,35</t>
  </si>
  <si>
    <t>7 unidades</t>
  </si>
  <si>
    <t>((2,70+5,20+2,70+5,20)*2,93)- ((0,80*2,03*2)+(0,60*0,40)+(1,80*0,60*2))</t>
  </si>
  <si>
    <t>0,60*0,40</t>
  </si>
  <si>
    <t>0,60*0,40*2</t>
  </si>
  <si>
    <t>Consultório odontológico (interno)</t>
  </si>
  <si>
    <t>Sala de vacinas (interno)</t>
  </si>
  <si>
    <t>Consultório odontológico (externo)</t>
  </si>
  <si>
    <t>Sala de vacinas (externo)</t>
  </si>
  <si>
    <t>(0,60*3,70)+(2,10*0,60)</t>
  </si>
  <si>
    <t>12.10</t>
  </si>
  <si>
    <t>170220</t>
  </si>
  <si>
    <t>Bancada de granito com espessura de 2 cm</t>
  </si>
  <si>
    <t>170515</t>
  </si>
  <si>
    <t>Cuba p/ panelões de aço inox 80x60x40 cm, marcas de referência Fisher, Metalpress ou Mekal, inclusive válvula metal 1 1/4" e sifão cromado 1 x 1 1/2", excl. torneira</t>
  </si>
  <si>
    <t>170512</t>
  </si>
  <si>
    <t>Cuba de aço inox n° 1(dim.460x300x150)mm, marcas de referência Franke, Strake, tramontina, inclusive válvula de metal 31/2" e sifão cromado 1 x 1/2", excl. torneira</t>
  </si>
  <si>
    <t>12.11</t>
  </si>
  <si>
    <t>(0,60*2,50)+(0,30*1,70)</t>
  </si>
  <si>
    <t>97605</t>
  </si>
  <si>
    <t>Luminária arandela tipo meia lua, de sobrepor, com 1 lâmpada led de 6w, sem reator - fornecimento e instalação. AF_02/2020.</t>
  </si>
  <si>
    <t>97596</t>
  </si>
  <si>
    <t>Sensor de presença sem fotocélula, fixação em parede - fornecimento e instalação. AF_02/2020</t>
  </si>
  <si>
    <t>WC masculino</t>
  </si>
  <si>
    <t>WC feminino</t>
  </si>
  <si>
    <t>1 unidade (para ventilação mecânica)</t>
  </si>
  <si>
    <t>1 unidade (para os refletores)</t>
  </si>
  <si>
    <t>4 unidades</t>
  </si>
  <si>
    <t>2 unidades (condicionadores de ar)</t>
  </si>
  <si>
    <t>1 unidade (condicionador de ar)</t>
  </si>
  <si>
    <t>1 unidade (chuveiro)</t>
  </si>
  <si>
    <t>91955</t>
  </si>
  <si>
    <t>Interruptor paralelo (1 módulo), 10A/250V, incluindo suporte e placa - fornecimento e instalação. AF_12/2015</t>
  </si>
  <si>
    <t>(23,63*1,50)+(2,35*1,60)+ ((0,80*1,10)+(7,34*1,30))</t>
  </si>
  <si>
    <t>((21,10+2,00+21,10+2,00)*1,50)- ((0,80*1,50*11)+(0,80*0,07)+(0,70*1,50*4)+ (1,00*1,50)+(1,60*1,50)+(1,20*0,07)+ (1,60*0,52)+(2,00*1,50))</t>
  </si>
  <si>
    <t>((21,10+2,00+21,10+2,00)*1,50)- ((0,80*1,50*11)+(0,80*0,07)+(0,70*1,50*4)+ ((1,00+2,00)*1,50)+(1,60*1,50)+(1,20*0,07)+ (1,60*0,52))</t>
  </si>
  <si>
    <t>((1,00+2,50+1,00+2,50)*1,50)- ((1,00*1,50)+(1,30*0,52)+(0,80*1,50*2))</t>
  </si>
  <si>
    <t>((2,75+2,35+2,75+2,35)*1,50)- (((1,45+1,15)*0,52)+(0,80*1,50))</t>
  </si>
  <si>
    <t>Pavimento existente</t>
  </si>
  <si>
    <t>(4,50*3,00)/2</t>
  </si>
  <si>
    <t>170321</t>
  </si>
  <si>
    <t>Registro de gaveta bruto diam. 25mm (1")</t>
  </si>
  <si>
    <t>1 unidade (realocação do registro)</t>
  </si>
  <si>
    <t>142201</t>
  </si>
  <si>
    <t>Abertura e fechamento de rasgos em alvenaria, para passagem de tubulações, diâm. 1/2" a 1"</t>
  </si>
  <si>
    <t>141410</t>
  </si>
  <si>
    <t>Tubo de PVC rígido soldável marrom, diâm. 25mm (3/4"), inclusive conexões</t>
  </si>
  <si>
    <t>7,66+9,49+1,20+0,51</t>
  </si>
  <si>
    <t>20,36+0,20</t>
  </si>
  <si>
    <t>1.4</t>
  </si>
  <si>
    <t>Existentes internos</t>
  </si>
  <si>
    <t>Existentes externos</t>
  </si>
  <si>
    <t>((1,20*1,61)+((1,05+1,05)*1,45)+(1,50*1,39))- (1,20*1,29)</t>
  </si>
  <si>
    <t>(((1,00+0,80+0,80)*1,60)+(1,30*1,80))- (1,00*1,60)</t>
  </si>
  <si>
    <t>(((0,70+0,70+0,70)*2,10*3)+(2,70*2,30))- (0,70*2,10*3)</t>
  </si>
  <si>
    <t>(3,90*0,80)+(3,90*1,05)</t>
  </si>
  <si>
    <t>100856</t>
  </si>
  <si>
    <t>Manopla e canopla romada - fornecimento e instalação. AF_01/2020</t>
  </si>
  <si>
    <t xml:space="preserve">1.1: demolição de revestimento de azulejos </t>
  </si>
  <si>
    <t>100853</t>
  </si>
  <si>
    <t>Torneira cromada de mesa para lavatório, tipo monocomando. AF_01/2020</t>
  </si>
  <si>
    <t>140701</t>
  </si>
  <si>
    <t>pt</t>
  </si>
  <si>
    <t>Ponto de água fria (lavatório, tanque, pia de cozinha, etc...)</t>
  </si>
  <si>
    <t>140706</t>
  </si>
  <si>
    <t>Ponto para esgoto secundário (pia, lavatório, mictório, tanque, bidê, etc...)</t>
  </si>
  <si>
    <t>(2,70+5,20+2,70+5,20)-(0,80*2)</t>
  </si>
  <si>
    <t>((2,70+5,20+2,70+5,20)*3,00)- ((0,80*2,10*2)+(1,80*0,60*2))</t>
  </si>
  <si>
    <t>Consultório odontológico / protocolo</t>
  </si>
  <si>
    <t>(7,65+2,00+2,45+3,20+5,20+5,20)-(0,80)</t>
  </si>
  <si>
    <t>(2,30+3,05+2,30+3,05)-(0,80)</t>
  </si>
  <si>
    <t>((5,20+5,20+5,20+5,20)*3,00)- ((1,50*1,15*2)+(0,80*2,10))</t>
  </si>
  <si>
    <t>(0,60*0,40*2)+(2,00*3,00)</t>
  </si>
  <si>
    <t>(0,60*0,40)+(2,00*3,00)</t>
  </si>
  <si>
    <t>2,00*3,00</t>
  </si>
  <si>
    <t>010209</t>
  </si>
  <si>
    <t>Demolição de alvenaria</t>
  </si>
  <si>
    <t>1.19</t>
  </si>
  <si>
    <t>2,00*0,53</t>
  </si>
  <si>
    <t>((7,65+2,00+2,45+3,20+5,20+5,20)*3,00)- ((1,50*1,15*3)+(2,45*3,00)+(0,80*2,10))</t>
  </si>
  <si>
    <t>((2,30+3,05+2,30+3,05)*3,00)- ((2,30*3,00)+(0,80*0,60)+(0,80*2,10))</t>
  </si>
  <si>
    <t>((2,30+5,20+2,30+5,20)*3,00)- ((1,50*1,15)+(0,80*0,60)+(0,80*2,10))</t>
  </si>
  <si>
    <t>5,20*5,20</t>
  </si>
  <si>
    <t>010221</t>
  </si>
  <si>
    <t>Retirada de bandeira de porta</t>
  </si>
  <si>
    <t>010264</t>
  </si>
  <si>
    <t>Demolição de piso granilite</t>
  </si>
  <si>
    <t>010292</t>
  </si>
  <si>
    <t>Retirada de alizar de madeira</t>
  </si>
  <si>
    <t>010327</t>
  </si>
  <si>
    <t>Retirada de marco de madeira</t>
  </si>
  <si>
    <t>1.20</t>
  </si>
  <si>
    <t>1.21</t>
  </si>
  <si>
    <t>1.22</t>
  </si>
  <si>
    <t>1.23</t>
  </si>
  <si>
    <t>2,30*3,05</t>
  </si>
  <si>
    <t>130231</t>
  </si>
  <si>
    <t>Piso argamassa alta resistência tipo granilite ou equiv de qualidade comprovada, esp de 10mm, com juntas plástica em quadros de 1m, na cor natural, com acabamento polido mecanizado, inclusive regularização e=3.0cm</t>
  </si>
  <si>
    <t>142104</t>
  </si>
  <si>
    <t>Sifão em PVC para pia de cozinha ou lavatório 1x11/2"</t>
  </si>
  <si>
    <t>(1,70*1,35)*2</t>
  </si>
  <si>
    <t>2,10+0,80+2,10</t>
  </si>
  <si>
    <t>(2,10+0,80+2,10)*2</t>
  </si>
  <si>
    <t>8.4</t>
  </si>
  <si>
    <t>8.5</t>
  </si>
  <si>
    <t>8.6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</si>
  <si>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</si>
  <si>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</si>
  <si>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</si>
  <si>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</si>
  <si>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</si>
  <si>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</si>
  <si>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</si>
  <si>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</si>
  <si>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</si>
  <si>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</si>
  <si>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</si>
  <si>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</si>
  <si>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</si>
  <si>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</si>
  <si>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</si>
  <si>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</si>
  <si>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</si>
  <si>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</si>
  <si>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</si>
  <si>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</si>
  <si>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</si>
  <si>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</si>
  <si>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</si>
  <si>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</si>
  <si>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</si>
  <si>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</si>
  <si>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</si>
  <si>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</si>
  <si>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16.4</t>
  </si>
  <si>
    <t>17.2</t>
  </si>
  <si>
    <t>17.3</t>
  </si>
  <si>
    <t>18.1</t>
  </si>
  <si>
    <t>ESQUADRIAS DE MADEIRA</t>
  </si>
  <si>
    <t>060103</t>
  </si>
  <si>
    <t>Marco de madeira de lei de 1ª (Peroba, Ipê, Angelim Pedra ou equivalente) com 15x3 cm de batente, nas dimensões de 0.80 x 2.10 m</t>
  </si>
  <si>
    <t>91299</t>
  </si>
  <si>
    <t>Porta de madeira, tipo mexicana, maciça (pesada ou superpesada), 80x210cm, espessura de 3,50cm, incluso dobradiças - fornecimento e instalação. AF_12/2019</t>
  </si>
  <si>
    <t>91306</t>
  </si>
  <si>
    <t>Fechadura de embutir para portas internas, completa, acabamento padrão médio, com execução de furo - fornecimento e instalação. AF_12/2019</t>
  </si>
  <si>
    <t>6.4</t>
  </si>
  <si>
    <t>100659</t>
  </si>
  <si>
    <t>Alizar de 5x1,50cm para porta fixado com pregos, padrão médio - fornecimento e instalação. AF_12/2019</t>
  </si>
  <si>
    <t>13.14</t>
  </si>
  <si>
    <t>170351</t>
  </si>
  <si>
    <t>Torneira de parede cromada, marcas de referência Fabrimar (linha prática, ref.1157) , Deca ou Docol</t>
  </si>
  <si>
    <t>12.12</t>
  </si>
  <si>
    <t>140711</t>
  </si>
  <si>
    <t>Ponto para ralo sifonado, inclusive ralo sifonado 100 x 40 mm c/ grelha em aço inox</t>
  </si>
  <si>
    <t>Lâmpadas: 2 unidades
Tomadas: 1 unidade</t>
  </si>
  <si>
    <t>Interruptores: 1 unidade
Lâmpadas: 1 unidade</t>
  </si>
  <si>
    <t>Interruptores: 2 unidades
Lâmpadas: 2 unidades
Tomadas: 3 unidades</t>
  </si>
  <si>
    <t>Interruptores: 2 unidades
Lâmpadas: 3 unidades
Tomadas: 13 unidades</t>
  </si>
  <si>
    <t>Interruptores: 1 unidade
Lâmpadas: 1 unidade
Tomadas: 5 unidades</t>
  </si>
  <si>
    <t>Interruptores: 1 unidade
Lâmpadas: 1 unidade
Tomadas: 6 unidades</t>
  </si>
  <si>
    <t>Interruptores: 1 unidade
Lâmpadas: 1 unidade
Tomadas: 1 unidade</t>
  </si>
  <si>
    <t>Interruptores: 1 unidade
Lâmpadas: 1 unidade
Tomadas: 3 unidades</t>
  </si>
  <si>
    <t>Interruptores: 1 unidade
Lâmpadas: 1 unidade
Tomadas: 2 unidades</t>
  </si>
  <si>
    <t>Interruptores: 2 unidades
Lâmpadas: 3 unidades</t>
  </si>
  <si>
    <t>Interruptores: 1 unidade
Lâmpadas: 1 unidade
Tomadas: 4 unidades</t>
  </si>
  <si>
    <t>Interruptores: 3 unidades
Lâmpadas: 4 unidades
Tomadas: 1 unidade</t>
  </si>
  <si>
    <t>Interruptores: 1 unidade
Lâmpadas: 2 unidades
Tomadas: 8 unidades</t>
  </si>
  <si>
    <t>Interruptores: 1 unidade
Lâmpadas: 1 unidade
Tomadas: 11 unidades</t>
  </si>
  <si>
    <t>Interruptores: 1 unidade
Lâmpadas: 1 unidade
Tomadas: 9 unidades</t>
  </si>
  <si>
    <t>Interruptores: 1 unidade
Lâmpadas: 1 unidade
Tomadas: 8 unidades</t>
  </si>
  <si>
    <t>((3,02+2,50+3,02+2,50)*3,00)-((1,50*1,15)+(0,80*2,10))</t>
  </si>
  <si>
    <t>3,02*2,50</t>
  </si>
  <si>
    <t>Quadro de distribuição geral: 1 unidade</t>
  </si>
  <si>
    <t>Torneira: 1 unidade</t>
  </si>
  <si>
    <t>Torneiras: 5 unidades</t>
  </si>
  <si>
    <t>Torneira: 1 unidade
Registro (realocação): 1 unidade</t>
  </si>
  <si>
    <t>Torneira: 2 unidades</t>
  </si>
  <si>
    <t>Torneira: 1 unidade
Ducha manucal: 1 unidade</t>
  </si>
  <si>
    <t>Exaustor: 1 unidade</t>
  </si>
  <si>
    <t>Exaustor: 2 unidades</t>
  </si>
  <si>
    <t>(23,63*1,50)+(2,35*1,60)+ (0,80*1,10)+(7,34*1,30)</t>
  </si>
  <si>
    <t>(40,65*0,005)+(15,09*0,005)+(21,39*0,005)+ (21,39*0,005)+(0,84*0,005)</t>
  </si>
  <si>
    <t>1.2: demolição de alvenaria</t>
  </si>
  <si>
    <t>2,30*0,15*3,00</t>
  </si>
  <si>
    <t>1.5: retirada de bandeira de porta</t>
  </si>
  <si>
    <t>(0,80*2,10*0,03)+(0,80*2,10*0,03)+ (0,80*2,10*0,03)</t>
  </si>
  <si>
    <t>1.8: retirada de bancada de pia</t>
  </si>
  <si>
    <t>(1,06*0,02)+(3,48*0,02)</t>
  </si>
  <si>
    <t>(102,20*0,005)+(20,43*0,005)+ (22,11*0,005)+(62,90*0,005)+ (23,04*0,005)+(40,60*0,005)+ (41,52*0,005)+(22,32*0,005)+ (22,20*0,005)+(25,99*0,005)+ (29,72*0,005)+(44,03*0,005)+ (5,92*0,005)+(8,55*0,005)+ (24,12*0,005)+(21,53*0,005)+ (32,01*0,005)+(29,46*0,005)+ (15,26*0,005)+(41,77*0,005)+ (37,96*0,005)+(12,75*0,005)+ (5,51*0,005)+(4,90*0,005)+(15,03*0,005)</t>
  </si>
  <si>
    <t>1.9: apicoamento</t>
  </si>
  <si>
    <t>1.12: remoção de telhas cerâmicas</t>
  </si>
  <si>
    <t>2,47*0,05</t>
  </si>
  <si>
    <t>1.13: retirada de rodapé de cerâmica</t>
  </si>
  <si>
    <t>1.14: demolição de piso granilite</t>
  </si>
  <si>
    <t>(31,94*0,02)+(7,02*0,02)</t>
  </si>
  <si>
    <t>(10,00*0,05*0,01)+(10,00*0,05*0,01)+ (10,00*0,05*0,01)</t>
  </si>
  <si>
    <t>(36,20*0,01)+(21,69*0,01)</t>
  </si>
  <si>
    <t>1.17: remoção de forro de PVC</t>
  </si>
  <si>
    <t>1.19: retirada de estrutura em madeira de telhado</t>
  </si>
  <si>
    <t>1.20: retirada de marco de madeira</t>
  </si>
  <si>
    <t>(5,00*0,15*0,03)+(5,00*0,15*0,03)+ (5,00*0,15*0,03)</t>
  </si>
  <si>
    <t>1.16: retirada de alizar de madeira</t>
  </si>
  <si>
    <t>(3,14*0,075*0,075)+(3,14*0,075*0,075)+ (3,14*0,075*0,075)+((3,14*0,075*0,075)*2)</t>
  </si>
  <si>
    <t>1.22: furo em alvenaria</t>
  </si>
  <si>
    <t>(14,20*0,005*0,07)+(24,90*0,005*0,07)+ (9,90*0,005*0,07)+(16,08*0,005*0,07)+ (10,24*0,005*0,07)+(14,90*0,005*0,07)</t>
  </si>
  <si>
    <t>090302</t>
  </si>
  <si>
    <t>((3,02+2,50+3,02+2,50)*3,00)- ((1,50*1,15)+(0,80*2,10))</t>
  </si>
  <si>
    <t>16.5</t>
  </si>
  <si>
    <t>190101</t>
  </si>
  <si>
    <t>Emassamento de paredes e forros, com duas demãos de massa à base de PVA, marcas de referência Suvinil, Coral ou Metalatex</t>
  </si>
  <si>
    <t>Protocolo (teto)</t>
  </si>
  <si>
    <t>(5,20*5,20)+(0,80*0,15)</t>
  </si>
  <si>
    <t>(7,60*5,20)+(0,80*0,15*2)</t>
  </si>
  <si>
    <t>14.33</t>
  </si>
  <si>
    <t>151710</t>
  </si>
  <si>
    <t>Padrão de entrada de energia elétrica, trifásico, entrada aérea, a 4 fios, carga instalada em muro de 57001 até 75000W - 220/127V</t>
  </si>
  <si>
    <t>14.34</t>
  </si>
  <si>
    <t>150636</t>
  </si>
  <si>
    <t>Caixa sextavada em PVC de 3x3x1 1/2", marca de referência Tigreflex</t>
  </si>
  <si>
    <t>151418</t>
  </si>
  <si>
    <t>91926</t>
  </si>
  <si>
    <t>Cabo de cobre flexível isolado, 2,5mm², anti-chama 450/750V, para circuitos terminais - fornecimento e instalação. AF_12/2015</t>
  </si>
  <si>
    <t>91927</t>
  </si>
  <si>
    <t>Cabo de cobre flexível isolado, 2,5mm², anti-chama 0,6/1,0KV, para circuitos terminais - fornecimento e instalação. AF_12/2015</t>
  </si>
  <si>
    <t>91928</t>
  </si>
  <si>
    <t>91931</t>
  </si>
  <si>
    <t>Cabo de cobre flexível isolado, 6mm², anti-chama 0,6/1,0KV, para circuitos terminais - fornecimento e instalação. AF_12/2015</t>
  </si>
  <si>
    <t>Cabo de cobre flexível isolado, 4,0mm², anti-chama 450/750V, para circuitos terminais - fornecimento e instalação. AF_12/2015</t>
  </si>
  <si>
    <t>Cabo de cobre termoplástico (PVC) flexível isolado 0,6/1kV, anti-chama 90ºC HEPR - 4,0 mm²</t>
  </si>
  <si>
    <t>92988</t>
  </si>
  <si>
    <t>Cabo de cobre flexível isolado, 50mm², anti-chama 0,6/1,0KV, para rede de enterrada de distribuição de energia elétrica - fornecimento e instalação. AF_12/2021</t>
  </si>
  <si>
    <t>92992</t>
  </si>
  <si>
    <t>Cabo de cobre flexível isolado, 95mm², anti-chama 0,6/1,0KV, para rede de enterrada de distribuição de energia elétrica - fornecimento e instalação. AF_12/2021</t>
  </si>
  <si>
    <t>101883</t>
  </si>
  <si>
    <t>Quadro de distribuição de energia em chapa de aço galvanizado, de embutir, com barramento trifásico, para 18 disjuntores DIN 100A - fornecimento e instalação. AF_10/2020</t>
  </si>
  <si>
    <t>150316</t>
  </si>
  <si>
    <t>Quadro distrib. energia, embutido ou semi embutido, capac. p/ 44 disj. DIN, c/ barram trif. 150A barra. neutro e terra, fab. em chapa de aço 12 USG com porta, espelho, trinco com fechad ch yale, Ref. QDETG II-44 DINCEMAR ou equiv.</t>
  </si>
  <si>
    <t>93654</t>
  </si>
  <si>
    <t>Disjuntor monopolar tipo DIN, corrente nominal de 16A - fornecimento e instalação. AF_10/2020</t>
  </si>
  <si>
    <t>93670</t>
  </si>
  <si>
    <t>Disjuntor tripolar tipo DIN, corrente nominal de 25A - fornecimento e instalação. AF_10/2020</t>
  </si>
  <si>
    <t>151139</t>
  </si>
  <si>
    <t>Eletroduto PEAD, cor preta, diam. 2", marca ref. Kanaflex ou equivalente</t>
  </si>
  <si>
    <t>151141</t>
  </si>
  <si>
    <t>151142</t>
  </si>
  <si>
    <t>Eletroduto PEAD, cor preta, diam. 4", marca ref. Kanaflex ou equivalente</t>
  </si>
  <si>
    <t>Eletroduto PEAD, cor preta, diam. 6", marca ref. Kanaflex ou equivalente</t>
  </si>
  <si>
    <t>92980</t>
  </si>
  <si>
    <t>Cabo de cobre flexível isolado, 10mm², anti-chama 0,6/1,0KV, para distribuição - fornecimento e instalação. AF_12/2015</t>
  </si>
  <si>
    <t>151306</t>
  </si>
  <si>
    <t>Mini-Disjuntor bipolar 16 A, curva C - 5KA 220/127VCA (NBR IEC 60947-2), Ref. Siemens, GE, Schneider ou equivalente</t>
  </si>
  <si>
    <t>151307</t>
  </si>
  <si>
    <t>Mini-Disjuntor bipolar 20A e 25A, curva C - 5KA 220/127VCA (NBR IEC 60947-2), Ref. Siemens, GE, Schneider ou equivalente</t>
  </si>
  <si>
    <t>101894</t>
  </si>
  <si>
    <t>Disjuntor tripolar, corrente nominal de 60 até 100A - fornecimento e instalação. AF_10/2020</t>
  </si>
  <si>
    <t>150615</t>
  </si>
  <si>
    <t>Caixa de passagem de alvenaria de blocos de concreto 9x19x39cm, dimensões de 40x40x50cm, com revestimento interno em chapisco e reboco, tampa de concreto esp.5cm e lastro de brita 5 cm</t>
  </si>
  <si>
    <t>00039455</t>
  </si>
  <si>
    <t>Dispositivo DR, 4 polos, sensibilidade de 30mA, corrente de 25A, tipo AC</t>
  </si>
  <si>
    <t>00039458</t>
  </si>
  <si>
    <t>Dispositivo DR, 4 polos, sensibilidade de 30mA, corrente de 80A, tipo AC</t>
  </si>
  <si>
    <t>Dispositivo DR, 4 polos, sensibilidade de 30mA, corrente de 100A, tipo AC</t>
  </si>
  <si>
    <t>00039449</t>
  </si>
  <si>
    <t>152214</t>
  </si>
  <si>
    <t>(composição representativa) Montagem elétrica de Dispositivo Diferencial Residual (DR) Bipolar e Tetrapolar</t>
  </si>
  <si>
    <t>Conforme projeto elétrico</t>
  </si>
  <si>
    <t>1.077,20m</t>
  </si>
  <si>
    <t>1.828,80m</t>
  </si>
  <si>
    <t>19,80m</t>
  </si>
  <si>
    <t>59,50m</t>
  </si>
  <si>
    <t>51,50m</t>
  </si>
  <si>
    <t>205,80m</t>
  </si>
  <si>
    <t>Conforme projeto elétrico (cadeira do dentista)</t>
  </si>
  <si>
    <t>141 unidades</t>
  </si>
  <si>
    <t>56 unidades</t>
  </si>
  <si>
    <t>45 unidades</t>
  </si>
  <si>
    <t>18 + 2 unidades</t>
  </si>
  <si>
    <t>Conforme projeto elétrico (20A)</t>
  </si>
  <si>
    <t>Conforme projeto elétrico (25A)</t>
  </si>
  <si>
    <t>Conforme projeto elétrico (80A)</t>
  </si>
  <si>
    <t>Conforme projeto elétrico (100A)</t>
  </si>
  <si>
    <t>647,00m</t>
  </si>
  <si>
    <t>33,20m</t>
  </si>
  <si>
    <t>30,20m</t>
  </si>
  <si>
    <t>1,60m</t>
  </si>
  <si>
    <t>11,90m</t>
  </si>
  <si>
    <t>19,80m + 15,90m</t>
  </si>
  <si>
    <t>16 unidades</t>
  </si>
  <si>
    <t>5 unidades</t>
  </si>
  <si>
    <t>15.16</t>
  </si>
  <si>
    <t>180218</t>
  </si>
  <si>
    <t>Espelho para caixa estampada 4 x 4"</t>
  </si>
  <si>
    <t>Consultório odontológico (cadeira do dentista - piso)</t>
  </si>
  <si>
    <t>8º mês</t>
  </si>
  <si>
    <t>9º mês</t>
  </si>
  <si>
    <t>10º mês</t>
  </si>
  <si>
    <t>09 de janeiro de 2023</t>
  </si>
  <si>
    <t>Nov/2022</t>
  </si>
  <si>
    <t>Out/2022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</si>
  <si>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Grazielli Cometti Bizerra
</t>
    </r>
    <r>
      <rPr>
        <sz val="8"/>
        <color theme="1"/>
        <rFont val="Arial"/>
        <family val="2"/>
      </rPr>
      <t>Arquiteta Urbanista
CAU A129337-0</t>
    </r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</si>
  <si>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NOME DO PROFISSIONAL RESPONSÁVEL
</t>
    </r>
    <r>
      <rPr>
        <sz val="8"/>
        <color theme="1"/>
        <rFont val="Arial"/>
        <family val="2"/>
      </rPr>
      <t>FORMAÇÃO DO PROFISSIONAL
NÚMERO DE REGISTRO</t>
    </r>
  </si>
  <si>
    <t>92398</t>
  </si>
  <si>
    <t>Execução de pavimento em piso intertravado, com bloco retangular cor natural de 20x10cm, espessura 8cm. AF_10/2022</t>
  </si>
  <si>
    <t>200402</t>
  </si>
  <si>
    <t>Limpeza geral da obra</t>
  </si>
  <si>
    <t>14.35</t>
  </si>
  <si>
    <t>150610</t>
  </si>
  <si>
    <t>Caixa de aterramento de concreto simples, nas dimensões de 30x30x25cm, com revest. int. em chapisco e reboco, tampa de concreto esp.5cm e lastro de brita esp. 5 cm, incl. haste 5/8"x2400mm</t>
  </si>
  <si>
    <t>151601</t>
  </si>
  <si>
    <t>Abertura e fechamento de rasgos em alvenaria, para passagem de eletrodutos diâm. 1/2" a 1"</t>
  </si>
  <si>
    <t xml:space="preserve">QDG grandes </t>
  </si>
  <si>
    <t>2,70*141</t>
  </si>
  <si>
    <t>Venda Nova do Imigrante/ES, 09 de janeiro de 2023</t>
  </si>
  <si>
    <t>123,00m + 27,60m</t>
  </si>
  <si>
    <t>16,90m + 66,20</t>
  </si>
  <si>
    <t>14.3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</si>
</sst>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R$&quot;\ #,##0.00;\-&quot;R$&quot;\ 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5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1" fillId="0" borderId="0"/>
  </cellStyleXfs>
  <cellXfs count="264">
    <xf numFmtId="0" fontId="0" fillId="0" borderId="0" xfId="0"/>
    <xf numFmtId="0" fontId="11" fillId="0" borderId="6" xfId="3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 wrapText="1"/>
      <protection hidden="1"/>
    </xf>
    <xf numFmtId="4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6" xfId="0" applyNumberFormat="1" applyFont="1" applyBorder="1" applyAlignment="1" applyProtection="1">
      <alignment horizontal="center" vertical="center" wrapText="1"/>
      <protection hidden="1"/>
    </xf>
    <xf numFmtId="4" fontId="7" fillId="0" borderId="6" xfId="0" applyNumberFormat="1" applyFont="1" applyBorder="1" applyAlignment="1" applyProtection="1">
      <alignment horizontal="center" vertical="center"/>
      <protection hidden="1"/>
    </xf>
    <xf numFmtId="4" fontId="6" fillId="0" borderId="6" xfId="0" applyNumberFormat="1" applyFont="1" applyFill="1" applyBorder="1" applyAlignment="1" applyProtection="1">
      <alignment horizontal="center" vertical="center"/>
      <protection hidden="1"/>
    </xf>
    <xf numFmtId="10" fontId="6" fillId="0" borderId="6" xfId="2" applyNumberFormat="1" applyFont="1" applyBorder="1" applyAlignment="1" applyProtection="1">
      <alignment horizontal="center" vertical="center"/>
      <protection hidden="1"/>
    </xf>
    <xf numFmtId="10" fontId="6" fillId="3" borderId="6" xfId="2" applyNumberFormat="1" applyFont="1" applyFill="1" applyBorder="1" applyAlignment="1" applyProtection="1">
      <alignment horizontal="center" vertical="center"/>
      <protection hidden="1"/>
    </xf>
    <xf numFmtId="10" fontId="6" fillId="0" borderId="6" xfId="2" applyNumberFormat="1" applyFont="1" applyFill="1" applyBorder="1" applyAlignment="1" applyProtection="1">
      <alignment horizontal="center" vertical="center"/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1" fillId="0" borderId="6" xfId="0" applyNumberFormat="1" applyFont="1" applyBorder="1" applyAlignment="1" applyProtection="1">
      <alignment horizontal="center" vertical="center"/>
      <protection hidden="1"/>
    </xf>
    <xf numFmtId="10" fontId="1" fillId="0" borderId="6" xfId="2" applyNumberFormat="1" applyFont="1" applyBorder="1" applyAlignment="1" applyProtection="1">
      <alignment horizontal="center" vertical="center"/>
      <protection hidden="1"/>
    </xf>
    <xf numFmtId="10" fontId="7" fillId="0" borderId="6" xfId="2" applyNumberFormat="1" applyFon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4" fontId="6" fillId="0" borderId="0" xfId="0" applyNumberFormat="1" applyFont="1" applyAlignment="1" applyProtection="1">
      <alignment horizontal="center" vertical="center"/>
      <protection hidden="1"/>
    </xf>
    <xf numFmtId="10" fontId="6" fillId="0" borderId="0" xfId="2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wrapText="1"/>
      <protection hidden="1"/>
    </xf>
    <xf numFmtId="4" fontId="0" fillId="0" borderId="0" xfId="0" applyNumberFormat="1" applyFill="1" applyBorder="1" applyAlignment="1" applyProtection="1">
      <alignment wrapText="1"/>
      <protection hidden="1"/>
    </xf>
    <xf numFmtId="4" fontId="0" fillId="0" borderId="0" xfId="0" applyNumberForma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wrapText="1"/>
      <protection hidden="1"/>
    </xf>
    <xf numFmtId="0" fontId="0" fillId="3" borderId="0" xfId="0" applyFill="1" applyAlignment="1" applyProtection="1">
      <alignment vertical="center" wrapText="1"/>
      <protection hidden="1"/>
    </xf>
    <xf numFmtId="0" fontId="0" fillId="3" borderId="0" xfId="0" applyFill="1" applyAlignment="1" applyProtection="1">
      <alignment wrapText="1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Fill="1" applyAlignment="1" applyProtection="1">
      <alignment wrapText="1"/>
      <protection hidden="1"/>
    </xf>
    <xf numFmtId="4" fontId="0" fillId="3" borderId="0" xfId="0" applyNumberFormat="1" applyFill="1" applyAlignment="1" applyProtection="1">
      <alignment vertical="center" wrapText="1"/>
      <protection hidden="1"/>
    </xf>
    <xf numFmtId="4" fontId="0" fillId="0" borderId="0" xfId="0" applyNumberFormat="1" applyFill="1" applyAlignment="1" applyProtection="1">
      <alignment vertic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4" fontId="0" fillId="0" borderId="0" xfId="0" applyNumberFormat="1" applyFill="1" applyBorder="1" applyProtection="1"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4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1" fillId="0" borderId="6" xfId="0" applyFont="1" applyFill="1" applyBorder="1" applyAlignment="1" applyProtection="1">
      <alignment horizontal="center" vertical="center"/>
      <protection hidden="1"/>
    </xf>
    <xf numFmtId="49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6" fillId="2" borderId="6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 wrapText="1"/>
      <protection hidden="1"/>
    </xf>
    <xf numFmtId="4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49" fontId="2" fillId="0" borderId="6" xfId="0" applyNumberFormat="1" applyFont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49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wrapText="1"/>
      <protection hidden="1"/>
    </xf>
    <xf numFmtId="49" fontId="1" fillId="0" borderId="6" xfId="0" applyNumberFormat="1" applyFont="1" applyBorder="1" applyAlignment="1" applyProtection="1">
      <alignment horizontal="center" vertical="center"/>
      <protection hidden="1"/>
    </xf>
    <xf numFmtId="4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0" fillId="4" borderId="0" xfId="0" applyFill="1" applyProtection="1">
      <protection hidden="1"/>
    </xf>
    <xf numFmtId="4" fontId="6" fillId="6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6" xfId="3" applyFont="1" applyBorder="1" applyAlignment="1" applyProtection="1">
      <alignment horizontal="center" vertical="center"/>
      <protection hidden="1"/>
    </xf>
    <xf numFmtId="0" fontId="11" fillId="6" borderId="6" xfId="3" applyFont="1" applyFill="1" applyBorder="1" applyAlignment="1" applyProtection="1">
      <alignment horizontal="center" vertical="center"/>
      <protection hidden="1"/>
    </xf>
    <xf numFmtId="4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4" fontId="6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8" xfId="0" applyFont="1" applyFill="1" applyBorder="1" applyAlignment="1" applyProtection="1">
      <alignment horizontal="center" vertical="center" wrapText="1"/>
      <protection hidden="1"/>
    </xf>
    <xf numFmtId="2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6" xfId="0" applyNumberFormat="1" applyFont="1" applyBorder="1" applyAlignment="1" applyProtection="1">
      <alignment horizontal="center" vertical="center" wrapText="1"/>
      <protection hidden="1"/>
    </xf>
    <xf numFmtId="4" fontId="6" fillId="3" borderId="6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8" xfId="0" applyNumberFormat="1" applyFont="1" applyBorder="1" applyAlignment="1" applyProtection="1">
      <alignment horizontal="center" vertical="center" wrapText="1"/>
      <protection hidden="1"/>
    </xf>
    <xf numFmtId="2" fontId="1" fillId="0" borderId="6" xfId="0" applyNumberFormat="1" applyFont="1" applyBorder="1" applyAlignment="1" applyProtection="1">
      <alignment horizontal="center" vertical="center" wrapText="1"/>
      <protection hidden="1"/>
    </xf>
    <xf numFmtId="2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6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 wrapText="1"/>
      <protection hidden="1"/>
    </xf>
    <xf numFmtId="4" fontId="15" fillId="0" borderId="0" xfId="1" applyNumberFormat="1" applyFill="1" applyBorder="1" applyAlignment="1" applyProtection="1">
      <alignment horizontal="center" vertical="center"/>
      <protection hidden="1"/>
    </xf>
    <xf numFmtId="4" fontId="0" fillId="0" borderId="0" xfId="0" applyNumberForma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4" fontId="15" fillId="0" borderId="0" xfId="1" applyNumberFormat="1" applyFill="1" applyBorder="1" applyProtection="1">
      <protection hidden="1"/>
    </xf>
    <xf numFmtId="4" fontId="15" fillId="0" borderId="0" xfId="1" applyNumberFormat="1" applyFill="1" applyBorder="1" applyAlignment="1" applyProtection="1">
      <alignment wrapText="1"/>
      <protection hidden="1"/>
    </xf>
    <xf numFmtId="0" fontId="15" fillId="0" borderId="0" xfId="1" applyFill="1" applyBorder="1" applyProtection="1">
      <protection hidden="1"/>
    </xf>
    <xf numFmtId="4" fontId="0" fillId="0" borderId="0" xfId="0" applyNumberFormat="1" applyFill="1" applyAlignment="1" applyProtection="1">
      <alignment wrapText="1"/>
      <protection hidden="1"/>
    </xf>
    <xf numFmtId="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6" xfId="0" applyNumberFormat="1" applyFont="1" applyFill="1" applyBorder="1" applyAlignment="1" applyProtection="1">
      <alignment horizontal="center" vertical="center"/>
      <protection hidden="1"/>
    </xf>
    <xf numFmtId="10" fontId="1" fillId="3" borderId="6" xfId="2" applyNumberFormat="1" applyFont="1" applyFill="1" applyBorder="1" applyAlignment="1" applyProtection="1">
      <alignment horizontal="center" vertical="center"/>
      <protection hidden="1"/>
    </xf>
    <xf numFmtId="4" fontId="7" fillId="7" borderId="6" xfId="0" applyNumberFormat="1" applyFont="1" applyFill="1" applyBorder="1" applyAlignment="1" applyProtection="1">
      <alignment horizontal="center" vertical="center"/>
      <protection hidden="1"/>
    </xf>
    <xf numFmtId="10" fontId="7" fillId="7" borderId="6" xfId="2" applyNumberFormat="1" applyFont="1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4" fontId="7" fillId="3" borderId="6" xfId="0" applyNumberFormat="1" applyFont="1" applyFill="1" applyBorder="1" applyAlignment="1" applyProtection="1">
      <alignment horizontal="center" vertical="center"/>
      <protection hidden="1"/>
    </xf>
    <xf numFmtId="0" fontId="0" fillId="2" borderId="6" xfId="0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0" fillId="0" borderId="6" xfId="0" applyFill="1" applyBorder="1" applyAlignment="1" applyProtection="1">
      <alignment horizontal="center" wrapText="1"/>
      <protection hidden="1"/>
    </xf>
    <xf numFmtId="4" fontId="7" fillId="2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6" xfId="1" applyFill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11" fillId="0" borderId="6" xfId="3" applyFont="1" applyBorder="1" applyAlignment="1" applyProtection="1">
      <alignment horizontal="left" vertical="center" wrapText="1"/>
      <protection hidden="1"/>
    </xf>
    <xf numFmtId="0" fontId="13" fillId="0" borderId="8" xfId="3" applyFont="1" applyBorder="1" applyAlignment="1" applyProtection="1">
      <alignment horizontal="center" vertical="center"/>
      <protection hidden="1"/>
    </xf>
    <xf numFmtId="0" fontId="13" fillId="0" borderId="3" xfId="3" applyFont="1" applyBorder="1" applyAlignment="1" applyProtection="1">
      <alignment horizontal="center" vertical="center"/>
      <protection hidden="1"/>
    </xf>
    <xf numFmtId="0" fontId="13" fillId="0" borderId="4" xfId="3" applyFont="1" applyBorder="1" applyAlignment="1" applyProtection="1">
      <alignment horizontal="center" vertical="center"/>
      <protection hidden="1"/>
    </xf>
    <xf numFmtId="7" fontId="5" fillId="7" borderId="6" xfId="3" applyNumberFormat="1" applyFont="1" applyFill="1" applyBorder="1" applyAlignment="1" applyProtection="1">
      <alignment horizontal="center" vertical="center" wrapText="1"/>
      <protection hidden="1"/>
    </xf>
    <xf numFmtId="7" fontId="11" fillId="0" borderId="6" xfId="3" applyNumberFormat="1" applyFont="1" applyBorder="1" applyAlignment="1" applyProtection="1">
      <alignment horizontal="left" vertical="center" wrapText="1"/>
      <protection hidden="1"/>
    </xf>
    <xf numFmtId="0" fontId="11" fillId="6" borderId="6" xfId="3" applyFont="1" applyFill="1" applyBorder="1" applyAlignment="1" applyProtection="1">
      <alignment horizontal="left" vertical="center" wrapText="1"/>
      <protection hidden="1"/>
    </xf>
    <xf numFmtId="0" fontId="14" fillId="2" borderId="7" xfId="3" applyFont="1" applyFill="1" applyBorder="1" applyAlignment="1" applyProtection="1">
      <alignment horizontal="center" vertical="center"/>
      <protection hidden="1"/>
    </xf>
    <xf numFmtId="0" fontId="14" fillId="2" borderId="10" xfId="3" applyFont="1" applyFill="1" applyBorder="1" applyAlignment="1" applyProtection="1">
      <alignment horizontal="center" vertical="center"/>
      <protection hidden="1"/>
    </xf>
    <xf numFmtId="0" fontId="14" fillId="2" borderId="2" xfId="3" applyFont="1" applyFill="1" applyBorder="1" applyAlignment="1" applyProtection="1">
      <alignment horizontal="center" vertical="center"/>
      <protection hidden="1"/>
    </xf>
    <xf numFmtId="0" fontId="14" fillId="2" borderId="9" xfId="3" applyFont="1" applyFill="1" applyBorder="1" applyAlignment="1" applyProtection="1">
      <alignment horizontal="center" vertical="center"/>
      <protection hidden="1"/>
    </xf>
    <xf numFmtId="0" fontId="14" fillId="2" borderId="0" xfId="3" applyFont="1" applyFill="1" applyBorder="1" applyAlignment="1" applyProtection="1">
      <alignment horizontal="center" vertical="center"/>
      <protection hidden="1"/>
    </xf>
    <xf numFmtId="0" fontId="14" fillId="2" borderId="12" xfId="3" applyFont="1" applyFill="1" applyBorder="1" applyAlignment="1" applyProtection="1">
      <alignment horizontal="center" vertical="center"/>
      <protection hidden="1"/>
    </xf>
    <xf numFmtId="0" fontId="14" fillId="2" borderId="5" xfId="3" applyFont="1" applyFill="1" applyBorder="1" applyAlignment="1" applyProtection="1">
      <alignment horizontal="center" vertical="center"/>
      <protection hidden="1"/>
    </xf>
    <xf numFmtId="0" fontId="14" fillId="2" borderId="11" xfId="3" applyFont="1" applyFill="1" applyBorder="1" applyAlignment="1" applyProtection="1">
      <alignment horizontal="center" vertical="center"/>
      <protection hidden="1"/>
    </xf>
    <xf numFmtId="0" fontId="14" fillId="2" borderId="1" xfId="3" applyFont="1" applyFill="1" applyBorder="1" applyAlignment="1" applyProtection="1">
      <alignment horizontal="center" vertical="center"/>
      <protection hidden="1"/>
    </xf>
    <xf numFmtId="0" fontId="8" fillId="2" borderId="6" xfId="3" applyFont="1" applyFill="1" applyBorder="1" applyAlignment="1" applyProtection="1">
      <alignment horizontal="center" vertical="center"/>
      <protection hidden="1"/>
    </xf>
    <xf numFmtId="0" fontId="1" fillId="0" borderId="6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 wrapText="1"/>
      <protection hidden="1"/>
    </xf>
    <xf numFmtId="0" fontId="1" fillId="0" borderId="8" xfId="0" applyFont="1" applyFill="1" applyBorder="1" applyAlignment="1" applyProtection="1">
      <alignment horizontal="left" vertical="center" wrapText="1"/>
      <protection hidden="1"/>
    </xf>
    <xf numFmtId="0" fontId="1" fillId="0" borderId="3" xfId="0" applyFont="1" applyFill="1" applyBorder="1" applyAlignment="1" applyProtection="1">
      <alignment horizontal="left" vertical="center" wrapText="1"/>
      <protection hidden="1"/>
    </xf>
    <xf numFmtId="0" fontId="1" fillId="0" borderId="4" xfId="0" applyFont="1" applyFill="1" applyBorder="1" applyAlignment="1" applyProtection="1">
      <alignment horizontal="left" vertical="center" wrapText="1"/>
      <protection hidden="1"/>
    </xf>
    <xf numFmtId="0" fontId="0" fillId="2" borderId="6" xfId="0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6" fillId="0" borderId="6" xfId="0" applyFont="1" applyBorder="1" applyAlignment="1" applyProtection="1">
      <alignment horizontal="left" vertical="center" wrapText="1"/>
      <protection hidden="1"/>
    </xf>
    <xf numFmtId="0" fontId="7" fillId="3" borderId="6" xfId="0" applyFont="1" applyFill="1" applyBorder="1" applyAlignment="1" applyProtection="1">
      <alignment horizontal="right" vertical="center"/>
      <protection hidden="1"/>
    </xf>
    <xf numFmtId="0" fontId="3" fillId="0" borderId="6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2" fillId="0" borderId="8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4" fontId="7" fillId="3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15" fillId="0" borderId="6" xfId="1" applyFill="1" applyBorder="1" applyAlignment="1" applyProtection="1">
      <alignment horizontal="center" wrapText="1"/>
      <protection hidden="1"/>
    </xf>
    <xf numFmtId="0" fontId="5" fillId="0" borderId="6" xfId="0" applyFont="1" applyFill="1" applyBorder="1" applyAlignment="1" applyProtection="1">
      <alignment horizontal="left" vertical="center" wrapText="1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 applyProtection="1">
      <alignment horizontal="left" vertical="center" wrapText="1"/>
      <protection hidden="1"/>
    </xf>
    <xf numFmtId="2" fontId="7" fillId="2" borderId="6" xfId="0" applyNumberFormat="1" applyFont="1" applyFill="1" applyBorder="1" applyAlignment="1" applyProtection="1">
      <alignment horizontal="center" vertical="center"/>
      <protection hidden="1"/>
    </xf>
    <xf numFmtId="1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1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7" fillId="5" borderId="6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vertical="center" wrapText="1"/>
      <protection hidden="1"/>
    </xf>
    <xf numFmtId="0" fontId="0" fillId="0" borderId="6" xfId="0" applyFill="1" applyBorder="1" applyAlignment="1" applyProtection="1">
      <alignment horizontal="center" wrapText="1"/>
      <protection hidden="1"/>
    </xf>
    <xf numFmtId="0" fontId="7" fillId="2" borderId="6" xfId="0" applyFont="1" applyFill="1" applyBorder="1" applyAlignment="1" applyProtection="1">
      <alignment horizontal="right" vertical="center"/>
      <protection hidden="1"/>
    </xf>
    <xf numFmtId="4" fontId="7" fillId="2" borderId="6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11" fillId="6" borderId="6" xfId="0" applyFont="1" applyFill="1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6" fillId="0" borderId="4" xfId="0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3" borderId="6" xfId="0" applyFont="1" applyFill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right" vertical="center" wrapText="1"/>
      <protection hidden="1"/>
    </xf>
    <xf numFmtId="0" fontId="6" fillId="0" borderId="3" xfId="0" applyFont="1" applyBorder="1" applyAlignment="1" applyProtection="1">
      <alignment horizontal="right" vertical="center" wrapText="1"/>
      <protection hidden="1"/>
    </xf>
    <xf numFmtId="0" fontId="6" fillId="0" borderId="4" xfId="0" applyFont="1" applyBorder="1" applyAlignment="1" applyProtection="1">
      <alignment horizontal="right" vertical="center" wrapText="1"/>
      <protection hidden="1"/>
    </xf>
    <xf numFmtId="0" fontId="1" fillId="0" borderId="6" xfId="0" applyFont="1" applyBorder="1" applyAlignment="1" applyProtection="1">
      <alignment horizontal="right" vertical="center" wrapText="1"/>
      <protection hidden="1"/>
    </xf>
    <xf numFmtId="0" fontId="6" fillId="0" borderId="6" xfId="0" applyFont="1" applyBorder="1" applyAlignment="1" applyProtection="1">
      <alignment horizontal="right" vertical="center" wrapText="1"/>
      <protection hidden="1"/>
    </xf>
    <xf numFmtId="0" fontId="1" fillId="0" borderId="6" xfId="0" applyFont="1" applyFill="1" applyBorder="1" applyAlignment="1" applyProtection="1">
      <alignment horizontal="right" vertical="center" wrapText="1"/>
      <protection hidden="1"/>
    </xf>
    <xf numFmtId="0" fontId="2" fillId="0" borderId="6" xfId="0" applyFont="1" applyFill="1" applyBorder="1" applyAlignment="1" applyProtection="1">
      <alignment horizontal="right" vertical="center" wrapText="1"/>
      <protection hidden="1"/>
    </xf>
    <xf numFmtId="49" fontId="6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 applyProtection="1">
      <alignment horizontal="right" vertical="center" wrapText="1"/>
      <protection hidden="1"/>
    </xf>
    <xf numFmtId="0" fontId="1" fillId="0" borderId="4" xfId="0" applyFont="1" applyFill="1" applyBorder="1" applyAlignment="1" applyProtection="1">
      <alignment horizontal="right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Border="1" applyAlignment="1" applyProtection="1">
      <alignment horizontal="center" wrapText="1"/>
      <protection hidden="1"/>
    </xf>
    <xf numFmtId="0" fontId="5" fillId="0" borderId="8" xfId="0" applyFont="1" applyFill="1" applyBorder="1" applyAlignment="1" applyProtection="1">
      <alignment horizontal="left" vertical="center" wrapText="1"/>
      <protection hidden="1"/>
    </xf>
    <xf numFmtId="0" fontId="5" fillId="0" borderId="4" xfId="0" applyFont="1" applyFill="1" applyBorder="1" applyAlignment="1" applyProtection="1">
      <alignment horizontal="left" vertical="center" wrapText="1"/>
      <protection hidden="1"/>
    </xf>
    <xf numFmtId="0" fontId="11" fillId="0" borderId="8" xfId="0" applyFont="1" applyFill="1" applyBorder="1" applyAlignment="1" applyProtection="1">
      <alignment horizontal="left" vertical="center" wrapText="1"/>
      <protection hidden="1"/>
    </xf>
    <xf numFmtId="0" fontId="11" fillId="0" borderId="3" xfId="0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Alignment="1" applyProtection="1">
      <alignment horizont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 wrapText="1"/>
      <protection hidden="1"/>
    </xf>
    <xf numFmtId="0" fontId="5" fillId="0" borderId="9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0" borderId="5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2" fontId="7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right" vertical="center" wrapText="1"/>
      <protection hidden="1"/>
    </xf>
    <xf numFmtId="0" fontId="6" fillId="3" borderId="8" xfId="0" applyFont="1" applyFill="1" applyBorder="1" applyAlignment="1" applyProtection="1">
      <alignment horizontal="left" vertical="center" wrapText="1"/>
      <protection hidden="1"/>
    </xf>
    <xf numFmtId="0" fontId="6" fillId="3" borderId="3" xfId="0" applyFont="1" applyFill="1" applyBorder="1" applyAlignment="1" applyProtection="1">
      <alignment horizontal="left" vertical="center" wrapText="1"/>
      <protection hidden="1"/>
    </xf>
    <xf numFmtId="0" fontId="6" fillId="3" borderId="4" xfId="0" applyFont="1" applyFill="1" applyBorder="1" applyAlignment="1" applyProtection="1">
      <alignment horizontal="left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6" xfId="0" applyFont="1" applyBorder="1" applyAlignment="1" applyProtection="1">
      <alignment horizontal="right" vertical="center" wrapText="1"/>
      <protection hidden="1"/>
    </xf>
    <xf numFmtId="0" fontId="7" fillId="6" borderId="6" xfId="0" applyFont="1" applyFill="1" applyBorder="1" applyAlignment="1" applyProtection="1">
      <alignment horizontal="center" vertical="center" wrapText="1"/>
      <protection locked="0"/>
    </xf>
  </cellXfs>
  <cellStyles count="4">
    <cellStyle name="NívelLinha_1" xfId="1" builtinId="1" iLevel="0"/>
    <cellStyle name="Normal" xfId="0" builtinId="0"/>
    <cellStyle name="Normal 2" xfId="3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185202</xdr:colOff>
      <xdr:row>0</xdr:row>
      <xdr:rowOff>63498</xdr:rowOff>
    </xdr:from>
    <xdr:to>
      <xdr:col>2</xdr:col>
      <xdr:colOff>694621</xdr:colOff>
      <xdr:row>4</xdr:row>
      <xdr:rowOff>203550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02" y="63498"/>
          <a:ext cx="1807200" cy="13902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178588</xdr:colOff>
      <xdr:row>0</xdr:row>
      <xdr:rowOff>63499</xdr:rowOff>
    </xdr:from>
    <xdr:to>
      <xdr:col>2</xdr:col>
      <xdr:colOff>687421</xdr:colOff>
      <xdr:row>4</xdr:row>
      <xdr:rowOff>198012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88" y="63499"/>
          <a:ext cx="1806614" cy="13846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232831</xdr:colOff>
      <xdr:row>0</xdr:row>
      <xdr:rowOff>63498</xdr:rowOff>
    </xdr:from>
    <xdr:to>
      <xdr:col>2</xdr:col>
      <xdr:colOff>604081</xdr:colOff>
      <xdr:row>4</xdr:row>
      <xdr:rowOff>198011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1" y="63498"/>
          <a:ext cx="1800000" cy="13727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232831</xdr:colOff>
      <xdr:row>0</xdr:row>
      <xdr:rowOff>63498</xdr:rowOff>
    </xdr:from>
    <xdr:to>
      <xdr:col>2</xdr:col>
      <xdr:colOff>604081</xdr:colOff>
      <xdr:row>4</xdr:row>
      <xdr:rowOff>184942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1" y="63498"/>
          <a:ext cx="1800000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23"/>
  <sheetViews>
    <sheetView tabSelected="1" workbookViewId="0">
      <selection activeCell="G13" sqref="G13:J13"/>
    </sheetView>
  </sheetViews>
  <sheetFormatPr defaultRowHeight="15" x14ac:dyDescent="0.25"/>
  <cols>
    <col min="1" max="16384" width="9.140625" style="70"/>
  </cols>
  <sheetData>
    <row r="1" spans="2:16" ht="24.95" customHeight="1" x14ac:dyDescent="0.25">
      <c r="B1" s="130" t="s">
        <v>321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/>
    </row>
    <row r="2" spans="2:16" ht="24.95" customHeight="1" x14ac:dyDescent="0.25">
      <c r="B2" s="133" t="s">
        <v>322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5"/>
    </row>
    <row r="3" spans="2:16" ht="24.95" customHeight="1" x14ac:dyDescent="0.25">
      <c r="B3" s="136" t="s">
        <v>323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8"/>
    </row>
    <row r="4" spans="2:16" ht="9.9499999999999993" customHeight="1" x14ac:dyDescent="0.25"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/>
    </row>
    <row r="5" spans="2:16" ht="30" customHeight="1" x14ac:dyDescent="0.25">
      <c r="B5" s="139" t="s">
        <v>324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2:16" ht="9.9499999999999993" customHeight="1" x14ac:dyDescent="0.25">
      <c r="B6" s="124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6"/>
    </row>
    <row r="7" spans="2:16" ht="30" customHeight="1" x14ac:dyDescent="0.25">
      <c r="B7" s="73" t="s">
        <v>325</v>
      </c>
      <c r="C7" s="123" t="s">
        <v>326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2:16" ht="9.9499999999999993" customHeight="1" x14ac:dyDescent="0.25">
      <c r="B8" s="124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6"/>
    </row>
    <row r="9" spans="2:16" ht="30" customHeight="1" x14ac:dyDescent="0.25">
      <c r="B9" s="74" t="s">
        <v>327</v>
      </c>
      <c r="C9" s="129" t="s">
        <v>341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2:16" ht="9.9499999999999993" customHeight="1" x14ac:dyDescent="0.25">
      <c r="B10" s="124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6"/>
    </row>
    <row r="11" spans="2:16" ht="30" customHeight="1" x14ac:dyDescent="0.25">
      <c r="B11" s="73" t="s">
        <v>328</v>
      </c>
      <c r="C11" s="123" t="s">
        <v>329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2:16" ht="9.9499999999999993" customHeight="1" x14ac:dyDescent="0.25"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</row>
    <row r="13" spans="2:16" ht="45" customHeight="1" x14ac:dyDescent="0.25">
      <c r="B13" s="73" t="s">
        <v>330</v>
      </c>
      <c r="C13" s="123" t="s">
        <v>331</v>
      </c>
      <c r="D13" s="123"/>
      <c r="E13" s="123"/>
      <c r="F13" s="123"/>
      <c r="G13" s="127">
        <f>'PLANILHA ORÇAMENTÁRIA'!M226</f>
        <v>389021.01999999996</v>
      </c>
      <c r="H13" s="127"/>
      <c r="I13" s="127"/>
      <c r="J13" s="127"/>
      <c r="K13" s="128" t="s">
        <v>332</v>
      </c>
      <c r="L13" s="128"/>
      <c r="M13" s="128"/>
      <c r="N13" s="128"/>
      <c r="O13" s="128"/>
      <c r="P13" s="128"/>
    </row>
    <row r="14" spans="2:16" ht="9.9499999999999993" customHeight="1" x14ac:dyDescent="0.25">
      <c r="B14" s="124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6"/>
    </row>
    <row r="15" spans="2:16" ht="30" customHeight="1" x14ac:dyDescent="0.25">
      <c r="B15" s="73" t="s">
        <v>333</v>
      </c>
      <c r="C15" s="123" t="s">
        <v>334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2:16" ht="9.9499999999999993" customHeight="1" x14ac:dyDescent="0.25">
      <c r="B16" s="124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6"/>
    </row>
    <row r="17" spans="2:16" ht="30" customHeight="1" x14ac:dyDescent="0.25">
      <c r="B17" s="73" t="s">
        <v>335</v>
      </c>
      <c r="C17" s="123" t="s">
        <v>336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2:16" ht="9.9499999999999993" customHeight="1" x14ac:dyDescent="0.25">
      <c r="B18" s="124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6"/>
    </row>
    <row r="19" spans="2:16" ht="30" customHeight="1" x14ac:dyDescent="0.25">
      <c r="B19" s="73" t="s">
        <v>337</v>
      </c>
      <c r="C19" s="123" t="s">
        <v>338</v>
      </c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2:16" ht="9.9499999999999993" customHeight="1" x14ac:dyDescent="0.25"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</row>
    <row r="21" spans="2:16" ht="45" customHeight="1" x14ac:dyDescent="0.25">
      <c r="B21" s="73" t="s">
        <v>339</v>
      </c>
      <c r="C21" s="123" t="s">
        <v>340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2:16" ht="9.9499999999999993" customHeight="1" x14ac:dyDescent="0.25"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6"/>
    </row>
    <row r="23" spans="2:16" ht="45" customHeight="1" x14ac:dyDescent="0.25">
      <c r="B23" s="1" t="s">
        <v>918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</sheetData>
  <sheetProtection algorithmName="SHA-512" hashValue="7+0Y8Q401BLDNYfWKm4QdqHkmN4oaRnMtQ0PL1kNm8ODvvKe9/uIuJOkuU1HDWQKu9kbcBGFuCxymzW7YRhuww==" saltValue="tSTXl1GWTlzaBhrF/VTNjg==" spinCount="100000" sheet="1" formatCells="0" formatColumns="0" formatRows="0" insertColumns="0" insertRows="0" insertHyperlinks="0" deleteColumns="0" deleteRows="0" sort="0" autoFilter="0" pivotTables="0"/>
  <mergeCells count="25">
    <mergeCell ref="B14:P14"/>
    <mergeCell ref="B16:P16"/>
    <mergeCell ref="B18:P18"/>
    <mergeCell ref="B20:P20"/>
    <mergeCell ref="B22:P22"/>
    <mergeCell ref="B1:P1"/>
    <mergeCell ref="B2:P2"/>
    <mergeCell ref="B3:P3"/>
    <mergeCell ref="B5:P5"/>
    <mergeCell ref="C7:P7"/>
    <mergeCell ref="C9:P9"/>
    <mergeCell ref="B4:P4"/>
    <mergeCell ref="B6:P6"/>
    <mergeCell ref="B8:P8"/>
    <mergeCell ref="B10:P10"/>
    <mergeCell ref="B12:P12"/>
    <mergeCell ref="G13:J13"/>
    <mergeCell ref="K13:P13"/>
    <mergeCell ref="C11:P11"/>
    <mergeCell ref="C13:F13"/>
    <mergeCell ref="B23:P23"/>
    <mergeCell ref="C15:P15"/>
    <mergeCell ref="C17:P17"/>
    <mergeCell ref="C19:P19"/>
    <mergeCell ref="C21:P2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outlinePr summaryBelow="0"/>
  </sheetPr>
  <dimension ref="A1:AN496"/>
  <sheetViews>
    <sheetView view="pageBreakPreview" zoomScale="90" zoomScaleSheetLayoutView="90" workbookViewId="0">
      <selection activeCell="B23" sqref="B23"/>
    </sheetView>
  </sheetViews>
  <sheetFormatPr defaultRowHeight="15" outlineLevelRow="1" x14ac:dyDescent="0.25"/>
  <cols>
    <col min="1" max="1" width="6.7109375" style="69" customWidth="1"/>
    <col min="2" max="8" width="12.7109375" style="69" customWidth="1"/>
    <col min="9" max="9" width="6.7109375" style="70" customWidth="1"/>
    <col min="10" max="10" width="12.7109375" style="70" customWidth="1"/>
    <col min="11" max="11" width="12.7109375" style="71" hidden="1" customWidth="1"/>
    <col min="12" max="16" width="12.7109375" style="70" customWidth="1"/>
    <col min="17" max="17" width="36.28515625" style="70" customWidth="1"/>
    <col min="18" max="18" width="10.7109375" style="70" customWidth="1"/>
    <col min="19" max="19" width="10.7109375" style="24" customWidth="1"/>
    <col min="20" max="20" width="10.7109375" style="70" customWidth="1"/>
    <col min="21" max="16384" width="9.140625" style="70"/>
  </cols>
  <sheetData>
    <row r="1" spans="1:40" s="15" customFormat="1" ht="39.950000000000003" customHeight="1" x14ac:dyDescent="0.25">
      <c r="A1" s="161"/>
      <c r="B1" s="161"/>
      <c r="C1" s="161"/>
      <c r="D1" s="163" t="s">
        <v>131</v>
      </c>
      <c r="E1" s="163"/>
      <c r="F1" s="163"/>
      <c r="G1" s="163"/>
      <c r="H1" s="163"/>
      <c r="I1" s="163"/>
      <c r="J1" s="163"/>
      <c r="K1" s="163"/>
      <c r="L1" s="163"/>
      <c r="M1" s="163"/>
      <c r="N1" s="184" t="s">
        <v>343</v>
      </c>
      <c r="O1" s="184"/>
      <c r="P1" s="184"/>
      <c r="Q1" s="36"/>
      <c r="R1" s="36"/>
      <c r="S1" s="25"/>
      <c r="T1" s="36"/>
      <c r="U1" s="36"/>
      <c r="V1" s="36"/>
      <c r="W1" s="36"/>
      <c r="X1" s="36"/>
      <c r="Y1" s="36"/>
      <c r="Z1" s="3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s="15" customFormat="1" ht="20.100000000000001" customHeight="1" x14ac:dyDescent="0.25">
      <c r="A2" s="161"/>
      <c r="B2" s="161"/>
      <c r="C2" s="161"/>
      <c r="D2" s="160" t="s">
        <v>1</v>
      </c>
      <c r="E2" s="160"/>
      <c r="F2" s="164" t="s">
        <v>293</v>
      </c>
      <c r="G2" s="164"/>
      <c r="H2" s="164"/>
      <c r="I2" s="164"/>
      <c r="J2" s="164"/>
      <c r="K2" s="164"/>
      <c r="L2" s="164"/>
      <c r="M2" s="164"/>
      <c r="N2" s="184"/>
      <c r="O2" s="184"/>
      <c r="P2" s="184"/>
      <c r="Q2" s="36"/>
      <c r="R2" s="36"/>
      <c r="S2" s="25"/>
      <c r="T2" s="36"/>
      <c r="U2" s="36"/>
      <c r="V2" s="36"/>
      <c r="W2" s="36"/>
      <c r="X2" s="36"/>
      <c r="Y2" s="36"/>
      <c r="Z2" s="3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40" s="15" customFormat="1" ht="20.100000000000001" customHeight="1" x14ac:dyDescent="0.25">
      <c r="A3" s="161"/>
      <c r="B3" s="161"/>
      <c r="C3" s="161"/>
      <c r="D3" s="160" t="s">
        <v>35</v>
      </c>
      <c r="E3" s="160"/>
      <c r="F3" s="164" t="s">
        <v>47</v>
      </c>
      <c r="G3" s="164"/>
      <c r="H3" s="164"/>
      <c r="I3" s="164"/>
      <c r="J3" s="164"/>
      <c r="K3" s="164"/>
      <c r="L3" s="164"/>
      <c r="M3" s="164"/>
      <c r="N3" s="184"/>
      <c r="O3" s="184"/>
      <c r="P3" s="184"/>
      <c r="Q3" s="36"/>
      <c r="R3" s="36"/>
      <c r="S3" s="25"/>
      <c r="T3" s="36"/>
      <c r="U3" s="36"/>
      <c r="V3" s="36"/>
      <c r="W3" s="36"/>
      <c r="X3" s="36"/>
      <c r="Y3" s="36"/>
      <c r="Z3" s="3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</row>
    <row r="4" spans="1:40" s="15" customFormat="1" ht="20.100000000000001" customHeight="1" x14ac:dyDescent="0.25">
      <c r="A4" s="161"/>
      <c r="B4" s="161"/>
      <c r="C4" s="161"/>
      <c r="D4" s="160" t="s">
        <v>0</v>
      </c>
      <c r="E4" s="160"/>
      <c r="F4" s="164" t="s">
        <v>141</v>
      </c>
      <c r="G4" s="164"/>
      <c r="H4" s="164"/>
      <c r="I4" s="164"/>
      <c r="J4" s="164"/>
      <c r="K4" s="164"/>
      <c r="L4" s="164"/>
      <c r="M4" s="164"/>
      <c r="N4" s="184"/>
      <c r="O4" s="184"/>
      <c r="P4" s="184"/>
      <c r="Q4" s="36"/>
      <c r="R4" s="36"/>
      <c r="S4" s="25"/>
      <c r="T4" s="36"/>
      <c r="U4" s="36"/>
      <c r="V4" s="36"/>
      <c r="W4" s="36"/>
      <c r="X4" s="36"/>
      <c r="Y4" s="36"/>
      <c r="Z4" s="3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</row>
    <row r="5" spans="1:40" s="15" customFormat="1" ht="20.100000000000001" customHeight="1" x14ac:dyDescent="0.25">
      <c r="A5" s="161"/>
      <c r="B5" s="161"/>
      <c r="C5" s="161"/>
      <c r="D5" s="160" t="s">
        <v>34</v>
      </c>
      <c r="E5" s="160"/>
      <c r="F5" s="164" t="s">
        <v>902</v>
      </c>
      <c r="G5" s="164"/>
      <c r="H5" s="164"/>
      <c r="I5" s="164"/>
      <c r="J5" s="164"/>
      <c r="K5" s="164"/>
      <c r="L5" s="164"/>
      <c r="M5" s="164"/>
      <c r="N5" s="184"/>
      <c r="O5" s="184"/>
      <c r="P5" s="184"/>
      <c r="Q5" s="36"/>
      <c r="R5" s="36"/>
      <c r="S5" s="25"/>
      <c r="T5" s="36"/>
      <c r="U5" s="36"/>
      <c r="V5" s="36"/>
      <c r="W5" s="16"/>
      <c r="X5" s="36"/>
      <c r="Y5" s="36"/>
      <c r="Z5" s="3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5" customFormat="1" ht="9.9499999999999993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36"/>
      <c r="R6" s="36"/>
      <c r="S6" s="25"/>
      <c r="T6" s="36"/>
      <c r="U6" s="36"/>
      <c r="V6" s="36"/>
      <c r="W6" s="36"/>
      <c r="X6" s="36"/>
      <c r="Y6" s="36"/>
      <c r="Z6" s="3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40" s="15" customFormat="1" ht="24.95" customHeight="1" x14ac:dyDescent="0.25">
      <c r="A7" s="160" t="s">
        <v>36</v>
      </c>
      <c r="B7" s="160"/>
      <c r="C7" s="160"/>
      <c r="D7" s="40" t="s">
        <v>151</v>
      </c>
      <c r="E7" s="37" t="s">
        <v>37</v>
      </c>
      <c r="F7" s="179" t="s">
        <v>123</v>
      </c>
      <c r="G7" s="168" t="s">
        <v>344</v>
      </c>
      <c r="H7" s="169"/>
      <c r="I7" s="169"/>
      <c r="J7" s="169"/>
      <c r="K7" s="169"/>
      <c r="L7" s="169"/>
      <c r="M7" s="170"/>
      <c r="N7" s="185" t="s">
        <v>342</v>
      </c>
      <c r="O7" s="186"/>
      <c r="P7" s="186"/>
      <c r="Q7" s="36"/>
      <c r="R7" s="36"/>
      <c r="S7" s="25"/>
      <c r="T7" s="36"/>
      <c r="U7" s="36"/>
      <c r="V7" s="36"/>
      <c r="W7" s="16"/>
      <c r="X7" s="36"/>
      <c r="Y7" s="36"/>
      <c r="Z7" s="3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</row>
    <row r="8" spans="1:40" s="15" customFormat="1" ht="24.95" customHeight="1" x14ac:dyDescent="0.25">
      <c r="A8" s="160" t="s">
        <v>38</v>
      </c>
      <c r="B8" s="160"/>
      <c r="C8" s="160"/>
      <c r="D8" s="38" t="s">
        <v>904</v>
      </c>
      <c r="E8" s="38" t="s">
        <v>903</v>
      </c>
      <c r="F8" s="179"/>
      <c r="G8" s="171"/>
      <c r="H8" s="172"/>
      <c r="I8" s="172"/>
      <c r="J8" s="172"/>
      <c r="K8" s="172"/>
      <c r="L8" s="172"/>
      <c r="M8" s="173"/>
      <c r="N8" s="186"/>
      <c r="O8" s="186"/>
      <c r="P8" s="186"/>
      <c r="Q8" s="36"/>
      <c r="R8" s="36"/>
      <c r="S8" s="25"/>
      <c r="T8" s="36"/>
      <c r="U8" s="36"/>
      <c r="V8" s="36"/>
      <c r="W8" s="36"/>
      <c r="X8" s="36"/>
      <c r="Y8" s="36"/>
      <c r="Z8" s="3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pans="1:40" s="15" customFormat="1" ht="24.95" customHeight="1" x14ac:dyDescent="0.25">
      <c r="A9" s="160" t="s">
        <v>127</v>
      </c>
      <c r="B9" s="160"/>
      <c r="C9" s="160"/>
      <c r="D9" s="166">
        <v>0.22</v>
      </c>
      <c r="E9" s="167"/>
      <c r="F9" s="179"/>
      <c r="G9" s="174"/>
      <c r="H9" s="175"/>
      <c r="I9" s="175"/>
      <c r="J9" s="175"/>
      <c r="K9" s="175"/>
      <c r="L9" s="175"/>
      <c r="M9" s="176"/>
      <c r="N9" s="186"/>
      <c r="O9" s="186"/>
      <c r="P9" s="186"/>
      <c r="Q9" s="36"/>
      <c r="R9" s="36"/>
      <c r="S9" s="25"/>
      <c r="T9" s="36"/>
      <c r="U9" s="36"/>
      <c r="V9" s="36"/>
      <c r="W9" s="16"/>
      <c r="X9" s="36"/>
      <c r="Y9" s="36"/>
      <c r="Z9" s="3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40" s="15" customFormat="1" ht="9.9499999999999993" customHeigh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36"/>
      <c r="R10" s="36"/>
      <c r="S10" s="25"/>
      <c r="T10" s="36"/>
      <c r="U10" s="36"/>
      <c r="V10" s="36"/>
      <c r="W10" s="36"/>
      <c r="X10" s="36"/>
      <c r="Y10" s="36"/>
      <c r="Z10" s="3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pans="1:40" s="15" customFormat="1" ht="20.100000000000001" customHeight="1" x14ac:dyDescent="0.25">
      <c r="A11" s="177" t="s">
        <v>294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 t="s">
        <v>124</v>
      </c>
      <c r="O11" s="177"/>
      <c r="P11" s="177"/>
      <c r="Q11" s="36"/>
      <c r="R11" s="36"/>
      <c r="S11" s="25"/>
      <c r="T11" s="36"/>
      <c r="U11" s="36"/>
      <c r="V11" s="3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40" s="15" customFormat="1" ht="9.9499999999999993" customHeigh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36"/>
      <c r="R12" s="36"/>
      <c r="S12" s="25"/>
      <c r="T12" s="36"/>
      <c r="U12" s="36"/>
      <c r="V12" s="36"/>
      <c r="W12" s="36"/>
      <c r="X12" s="36"/>
      <c r="Y12" s="36"/>
      <c r="Z12" s="3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</row>
    <row r="13" spans="1:40" s="39" customFormat="1" ht="9.9499999999999993" customHeight="1" x14ac:dyDescent="0.25">
      <c r="A13" s="146" t="s">
        <v>2</v>
      </c>
      <c r="B13" s="146" t="s">
        <v>3</v>
      </c>
      <c r="C13" s="146" t="s">
        <v>4</v>
      </c>
      <c r="D13" s="146" t="s">
        <v>5</v>
      </c>
      <c r="E13" s="146"/>
      <c r="F13" s="146"/>
      <c r="G13" s="146"/>
      <c r="H13" s="146"/>
      <c r="I13" s="165" t="s">
        <v>6</v>
      </c>
      <c r="J13" s="162" t="s">
        <v>125</v>
      </c>
      <c r="K13" s="178" t="s">
        <v>119</v>
      </c>
      <c r="L13" s="162" t="s">
        <v>126</v>
      </c>
      <c r="M13" s="162" t="s">
        <v>14</v>
      </c>
      <c r="N13" s="162" t="s">
        <v>126</v>
      </c>
      <c r="O13" s="162" t="s">
        <v>14</v>
      </c>
      <c r="P13" s="162" t="s">
        <v>320</v>
      </c>
      <c r="Q13" s="183"/>
      <c r="S13" s="112"/>
    </row>
    <row r="14" spans="1:40" s="39" customFormat="1" ht="9.9499999999999993" customHeight="1" x14ac:dyDescent="0.25">
      <c r="A14" s="146"/>
      <c r="B14" s="146"/>
      <c r="C14" s="146"/>
      <c r="D14" s="146"/>
      <c r="E14" s="146"/>
      <c r="F14" s="146"/>
      <c r="G14" s="146"/>
      <c r="H14" s="146"/>
      <c r="I14" s="165"/>
      <c r="J14" s="146"/>
      <c r="K14" s="178"/>
      <c r="L14" s="146"/>
      <c r="M14" s="146"/>
      <c r="N14" s="162"/>
      <c r="O14" s="162"/>
      <c r="P14" s="162"/>
      <c r="Q14" s="183"/>
      <c r="S14" s="112"/>
    </row>
    <row r="15" spans="1:40" s="39" customFormat="1" ht="9.9499999999999993" customHeight="1" x14ac:dyDescent="0.25">
      <c r="A15" s="146"/>
      <c r="B15" s="146"/>
      <c r="C15" s="146"/>
      <c r="D15" s="146"/>
      <c r="E15" s="146"/>
      <c r="F15" s="146"/>
      <c r="G15" s="146"/>
      <c r="H15" s="146"/>
      <c r="I15" s="165"/>
      <c r="J15" s="146"/>
      <c r="K15" s="178"/>
      <c r="L15" s="146"/>
      <c r="M15" s="146"/>
      <c r="N15" s="162"/>
      <c r="O15" s="162"/>
      <c r="P15" s="162"/>
      <c r="Q15" s="183"/>
      <c r="S15" s="112"/>
    </row>
    <row r="16" spans="1:40" s="15" customFormat="1" ht="9.9499999999999993" customHeight="1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36"/>
      <c r="R16" s="36"/>
      <c r="S16" s="25"/>
      <c r="T16" s="36"/>
      <c r="U16" s="36"/>
      <c r="V16" s="36"/>
      <c r="W16" s="36"/>
      <c r="X16" s="36"/>
      <c r="Y16" s="36"/>
      <c r="Z16" s="3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</row>
    <row r="17" spans="1:19" s="39" customFormat="1" ht="20.100000000000001" customHeight="1" x14ac:dyDescent="0.25">
      <c r="A17" s="108">
        <v>1</v>
      </c>
      <c r="B17" s="146"/>
      <c r="C17" s="146"/>
      <c r="D17" s="146" t="s">
        <v>18</v>
      </c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S17" s="112"/>
    </row>
    <row r="18" spans="1:19" s="44" customFormat="1" ht="35.1" customHeight="1" outlineLevel="1" x14ac:dyDescent="0.25">
      <c r="A18" s="40" t="s">
        <v>7</v>
      </c>
      <c r="B18" s="40" t="s">
        <v>151</v>
      </c>
      <c r="C18" s="41" t="s">
        <v>398</v>
      </c>
      <c r="D18" s="140" t="s">
        <v>399</v>
      </c>
      <c r="E18" s="141"/>
      <c r="F18" s="141"/>
      <c r="G18" s="141"/>
      <c r="H18" s="141"/>
      <c r="I18" s="57" t="s">
        <v>48</v>
      </c>
      <c r="J18" s="6">
        <f>'MEMORIAL DE CÁLCULOS'!J19</f>
        <v>99.36</v>
      </c>
      <c r="K18" s="42">
        <v>44.96</v>
      </c>
      <c r="L18" s="10">
        <f>ROUND(K18+(K18*$D$9),2)</f>
        <v>54.85</v>
      </c>
      <c r="M18" s="6">
        <f>ROUND(J18*L18,2)</f>
        <v>5449.9</v>
      </c>
      <c r="N18" s="72"/>
      <c r="O18" s="10">
        <f>ROUND(J18*N18,2)</f>
        <v>0</v>
      </c>
      <c r="P18" s="10" t="str">
        <f>IF(N18&lt;=L18, "OK", "Rever orçamento")</f>
        <v>OK</v>
      </c>
      <c r="Q18" s="43"/>
      <c r="S18" s="45"/>
    </row>
    <row r="19" spans="1:19" s="44" customFormat="1" ht="35.1" customHeight="1" outlineLevel="1" x14ac:dyDescent="0.25">
      <c r="A19" s="40" t="s">
        <v>70</v>
      </c>
      <c r="B19" s="40" t="s">
        <v>151</v>
      </c>
      <c r="C19" s="41" t="s">
        <v>681</v>
      </c>
      <c r="D19" s="140" t="s">
        <v>682</v>
      </c>
      <c r="E19" s="141"/>
      <c r="F19" s="141"/>
      <c r="G19" s="141"/>
      <c r="H19" s="141"/>
      <c r="I19" s="40" t="s">
        <v>80</v>
      </c>
      <c r="J19" s="6">
        <f>'MEMORIAL DE CÁLCULOS'!J26</f>
        <v>1.04</v>
      </c>
      <c r="K19" s="42">
        <v>53.96</v>
      </c>
      <c r="L19" s="10">
        <f t="shared" ref="L19:L40" si="0">ROUND(K19+(K19*$D$9),2)</f>
        <v>65.83</v>
      </c>
      <c r="M19" s="6">
        <f t="shared" ref="M19:M40" si="1">ROUND(J19*L19,2)</f>
        <v>68.459999999999994</v>
      </c>
      <c r="N19" s="72"/>
      <c r="O19" s="10">
        <f t="shared" ref="O19:O40" si="2">ROUND(J19*N19,2)</f>
        <v>0</v>
      </c>
      <c r="P19" s="10" t="str">
        <f t="shared" ref="P19:P40" si="3">IF(N19&lt;=L19, "OK", "Rever orçamento")</f>
        <v>OK</v>
      </c>
      <c r="Q19" s="43"/>
      <c r="S19" s="45"/>
    </row>
    <row r="20" spans="1:19" s="44" customFormat="1" ht="35.1" customHeight="1" outlineLevel="1" x14ac:dyDescent="0.25">
      <c r="A20" s="40" t="s">
        <v>71</v>
      </c>
      <c r="B20" s="40" t="s">
        <v>151</v>
      </c>
      <c r="C20" s="59" t="s">
        <v>345</v>
      </c>
      <c r="D20" s="147" t="s">
        <v>346</v>
      </c>
      <c r="E20" s="141"/>
      <c r="F20" s="141"/>
      <c r="G20" s="141"/>
      <c r="H20" s="141"/>
      <c r="I20" s="118" t="s">
        <v>48</v>
      </c>
      <c r="J20" s="6">
        <f>'MEMORIAL DE CÁLCULOS'!J29</f>
        <v>6.75</v>
      </c>
      <c r="K20" s="42">
        <v>12.59</v>
      </c>
      <c r="L20" s="10">
        <f t="shared" si="0"/>
        <v>15.36</v>
      </c>
      <c r="M20" s="6">
        <f t="shared" si="1"/>
        <v>103.68</v>
      </c>
      <c r="N20" s="72"/>
      <c r="O20" s="10">
        <f t="shared" si="2"/>
        <v>0</v>
      </c>
      <c r="P20" s="10" t="str">
        <f t="shared" si="3"/>
        <v>OK</v>
      </c>
      <c r="Q20" s="43"/>
      <c r="S20" s="45"/>
    </row>
    <row r="21" spans="1:19" s="44" customFormat="1" ht="35.1" customHeight="1" outlineLevel="1" x14ac:dyDescent="0.25">
      <c r="A21" s="40" t="s">
        <v>655</v>
      </c>
      <c r="B21" s="40" t="s">
        <v>151</v>
      </c>
      <c r="C21" s="41" t="s">
        <v>374</v>
      </c>
      <c r="D21" s="140" t="s">
        <v>375</v>
      </c>
      <c r="E21" s="141"/>
      <c r="F21" s="141"/>
      <c r="G21" s="141"/>
      <c r="H21" s="141"/>
      <c r="I21" s="57" t="s">
        <v>48</v>
      </c>
      <c r="J21" s="6">
        <f>'MEMORIAL DE CÁLCULOS'!J32</f>
        <v>0.94</v>
      </c>
      <c r="K21" s="42">
        <v>8.99</v>
      </c>
      <c r="L21" s="10">
        <f t="shared" si="0"/>
        <v>10.97</v>
      </c>
      <c r="M21" s="6">
        <f t="shared" si="1"/>
        <v>10.31</v>
      </c>
      <c r="N21" s="72"/>
      <c r="O21" s="10">
        <f t="shared" si="2"/>
        <v>0</v>
      </c>
      <c r="P21" s="10" t="str">
        <f t="shared" si="3"/>
        <v>OK</v>
      </c>
      <c r="Q21" s="43"/>
      <c r="S21" s="45"/>
    </row>
    <row r="22" spans="1:19" s="44" customFormat="1" ht="35.1" customHeight="1" outlineLevel="1" x14ac:dyDescent="0.25">
      <c r="A22" s="40" t="s">
        <v>72</v>
      </c>
      <c r="B22" s="40" t="s">
        <v>151</v>
      </c>
      <c r="C22" s="59" t="s">
        <v>689</v>
      </c>
      <c r="D22" s="147" t="s">
        <v>690</v>
      </c>
      <c r="E22" s="141"/>
      <c r="F22" s="141"/>
      <c r="G22" s="141"/>
      <c r="H22" s="141"/>
      <c r="I22" s="118" t="s">
        <v>46</v>
      </c>
      <c r="J22" s="6">
        <f>'MEMORIAL DE CÁLCULOS'!J37</f>
        <v>3</v>
      </c>
      <c r="K22" s="42">
        <v>27.34</v>
      </c>
      <c r="L22" s="10">
        <f t="shared" si="0"/>
        <v>33.35</v>
      </c>
      <c r="M22" s="6">
        <f t="shared" si="1"/>
        <v>100.05</v>
      </c>
      <c r="N22" s="72"/>
      <c r="O22" s="10">
        <f t="shared" si="2"/>
        <v>0</v>
      </c>
      <c r="P22" s="10" t="str">
        <f t="shared" si="3"/>
        <v>OK</v>
      </c>
      <c r="Q22" s="43"/>
      <c r="S22" s="45"/>
    </row>
    <row r="23" spans="1:19" s="44" customFormat="1" ht="35.1" customHeight="1" outlineLevel="1" x14ac:dyDescent="0.25">
      <c r="A23" s="40" t="s">
        <v>73</v>
      </c>
      <c r="B23" s="40" t="s">
        <v>151</v>
      </c>
      <c r="C23" s="41" t="s">
        <v>143</v>
      </c>
      <c r="D23" s="140" t="s">
        <v>144</v>
      </c>
      <c r="E23" s="141"/>
      <c r="F23" s="141"/>
      <c r="G23" s="141"/>
      <c r="H23" s="141"/>
      <c r="I23" s="57" t="s">
        <v>46</v>
      </c>
      <c r="J23" s="6">
        <f>'MEMORIAL DE CÁLCULOS'!J42</f>
        <v>3</v>
      </c>
      <c r="K23" s="42">
        <v>18.600000000000001</v>
      </c>
      <c r="L23" s="10">
        <f t="shared" si="0"/>
        <v>22.69</v>
      </c>
      <c r="M23" s="6">
        <f t="shared" si="1"/>
        <v>68.069999999999993</v>
      </c>
      <c r="N23" s="72"/>
      <c r="O23" s="10">
        <f t="shared" si="2"/>
        <v>0</v>
      </c>
      <c r="P23" s="10" t="str">
        <f t="shared" si="3"/>
        <v>OK</v>
      </c>
      <c r="Q23" s="46"/>
      <c r="S23" s="45"/>
    </row>
    <row r="24" spans="1:19" s="44" customFormat="1" ht="35.1" customHeight="1" outlineLevel="1" x14ac:dyDescent="0.25">
      <c r="A24" s="40" t="s">
        <v>74</v>
      </c>
      <c r="B24" s="40" t="s">
        <v>151</v>
      </c>
      <c r="C24" s="41" t="s">
        <v>145</v>
      </c>
      <c r="D24" s="140" t="s">
        <v>146</v>
      </c>
      <c r="E24" s="141"/>
      <c r="F24" s="141"/>
      <c r="G24" s="141"/>
      <c r="H24" s="141"/>
      <c r="I24" s="57" t="s">
        <v>48</v>
      </c>
      <c r="J24" s="6">
        <f>'MEMORIAL DE CÁLCULOS'!J47</f>
        <v>3.36</v>
      </c>
      <c r="K24" s="42">
        <v>15.85</v>
      </c>
      <c r="L24" s="10">
        <f t="shared" si="0"/>
        <v>19.34</v>
      </c>
      <c r="M24" s="6">
        <f t="shared" si="1"/>
        <v>64.98</v>
      </c>
      <c r="N24" s="72"/>
      <c r="O24" s="10">
        <f t="shared" si="2"/>
        <v>0</v>
      </c>
      <c r="P24" s="10" t="str">
        <f t="shared" si="3"/>
        <v>OK</v>
      </c>
      <c r="Q24" s="46"/>
      <c r="S24" s="45"/>
    </row>
    <row r="25" spans="1:19" s="44" customFormat="1" ht="35.1" customHeight="1" outlineLevel="1" x14ac:dyDescent="0.25">
      <c r="A25" s="40" t="s">
        <v>75</v>
      </c>
      <c r="B25" s="40" t="s">
        <v>151</v>
      </c>
      <c r="C25" s="59" t="s">
        <v>81</v>
      </c>
      <c r="D25" s="147" t="s">
        <v>82</v>
      </c>
      <c r="E25" s="141"/>
      <c r="F25" s="141"/>
      <c r="G25" s="141"/>
      <c r="H25" s="141"/>
      <c r="I25" s="118" t="s">
        <v>48</v>
      </c>
      <c r="J25" s="6">
        <f>'MEMORIAL DE CÁLCULOS'!J50</f>
        <v>4.54</v>
      </c>
      <c r="K25" s="42">
        <v>22.32</v>
      </c>
      <c r="L25" s="10">
        <f t="shared" si="0"/>
        <v>27.23</v>
      </c>
      <c r="M25" s="6">
        <f t="shared" si="1"/>
        <v>123.62</v>
      </c>
      <c r="N25" s="72"/>
      <c r="O25" s="10">
        <f t="shared" si="2"/>
        <v>0</v>
      </c>
      <c r="P25" s="10" t="str">
        <f t="shared" si="3"/>
        <v>OK</v>
      </c>
      <c r="Q25" s="46"/>
      <c r="S25" s="45"/>
    </row>
    <row r="26" spans="1:19" s="44" customFormat="1" ht="35.1" customHeight="1" outlineLevel="1" x14ac:dyDescent="0.25">
      <c r="A26" s="40" t="s">
        <v>76</v>
      </c>
      <c r="B26" s="40" t="s">
        <v>151</v>
      </c>
      <c r="C26" s="41" t="s">
        <v>83</v>
      </c>
      <c r="D26" s="140" t="s">
        <v>84</v>
      </c>
      <c r="E26" s="141"/>
      <c r="F26" s="141"/>
      <c r="G26" s="141"/>
      <c r="H26" s="141"/>
      <c r="I26" s="57" t="s">
        <v>48</v>
      </c>
      <c r="J26" s="6">
        <f>'MEMORIAL DE CÁLCULOS'!J54</f>
        <v>711.83</v>
      </c>
      <c r="K26" s="42">
        <v>8.99</v>
      </c>
      <c r="L26" s="10">
        <f t="shared" si="0"/>
        <v>10.97</v>
      </c>
      <c r="M26" s="6">
        <f t="shared" si="1"/>
        <v>7808.78</v>
      </c>
      <c r="N26" s="72"/>
      <c r="O26" s="10">
        <f t="shared" si="2"/>
        <v>0</v>
      </c>
      <c r="P26" s="10" t="str">
        <f t="shared" si="3"/>
        <v>OK</v>
      </c>
      <c r="Q26" s="46"/>
      <c r="S26" s="45"/>
    </row>
    <row r="27" spans="1:19" s="44" customFormat="1" ht="35.1" customHeight="1" outlineLevel="1" x14ac:dyDescent="0.25">
      <c r="A27" s="40" t="s">
        <v>77</v>
      </c>
      <c r="B27" s="40" t="s">
        <v>151</v>
      </c>
      <c r="C27" s="59" t="s">
        <v>347</v>
      </c>
      <c r="D27" s="147" t="s">
        <v>348</v>
      </c>
      <c r="E27" s="141"/>
      <c r="F27" s="141"/>
      <c r="G27" s="141"/>
      <c r="H27" s="141"/>
      <c r="I27" s="118" t="s">
        <v>46</v>
      </c>
      <c r="J27" s="6">
        <f>'MEMORIAL DE CÁLCULOS'!J81</f>
        <v>210</v>
      </c>
      <c r="K27" s="42">
        <v>9.84</v>
      </c>
      <c r="L27" s="10">
        <f t="shared" si="0"/>
        <v>12</v>
      </c>
      <c r="M27" s="6">
        <f t="shared" si="1"/>
        <v>2520</v>
      </c>
      <c r="N27" s="72"/>
      <c r="O27" s="10">
        <f t="shared" si="2"/>
        <v>0</v>
      </c>
      <c r="P27" s="10" t="str">
        <f t="shared" si="3"/>
        <v>OK</v>
      </c>
      <c r="Q27" s="46"/>
      <c r="S27" s="45"/>
    </row>
    <row r="28" spans="1:19" s="44" customFormat="1" ht="35.1" customHeight="1" outlineLevel="1" x14ac:dyDescent="0.25">
      <c r="A28" s="40" t="s">
        <v>78</v>
      </c>
      <c r="B28" s="40" t="s">
        <v>151</v>
      </c>
      <c r="C28" s="41" t="s">
        <v>85</v>
      </c>
      <c r="D28" s="140" t="s">
        <v>86</v>
      </c>
      <c r="E28" s="141"/>
      <c r="F28" s="141"/>
      <c r="G28" s="141"/>
      <c r="H28" s="141"/>
      <c r="I28" s="57" t="s">
        <v>48</v>
      </c>
      <c r="J28" s="6">
        <f>'MEMORIAL DE CÁLCULOS'!J116</f>
        <v>700.59</v>
      </c>
      <c r="K28" s="42">
        <v>3.43</v>
      </c>
      <c r="L28" s="10">
        <f t="shared" si="0"/>
        <v>4.18</v>
      </c>
      <c r="M28" s="6">
        <f t="shared" si="1"/>
        <v>2928.47</v>
      </c>
      <c r="N28" s="72"/>
      <c r="O28" s="10">
        <f t="shared" si="2"/>
        <v>0</v>
      </c>
      <c r="P28" s="10" t="str">
        <f t="shared" si="3"/>
        <v>OK</v>
      </c>
      <c r="Q28" s="43"/>
      <c r="S28" s="45"/>
    </row>
    <row r="29" spans="1:19" s="44" customFormat="1" ht="35.1" customHeight="1" outlineLevel="1" x14ac:dyDescent="0.25">
      <c r="A29" s="40" t="s">
        <v>79</v>
      </c>
      <c r="B29" s="40" t="s">
        <v>151</v>
      </c>
      <c r="C29" s="59" t="s">
        <v>349</v>
      </c>
      <c r="D29" s="154" t="s">
        <v>350</v>
      </c>
      <c r="E29" s="155"/>
      <c r="F29" s="155"/>
      <c r="G29" s="155"/>
      <c r="H29" s="156"/>
      <c r="I29" s="118" t="s">
        <v>48</v>
      </c>
      <c r="J29" s="6">
        <f>'MEMORIAL DE CÁLCULOS'!J148</f>
        <v>2.4700000000000002</v>
      </c>
      <c r="K29" s="42">
        <v>21.48</v>
      </c>
      <c r="L29" s="10">
        <f t="shared" si="0"/>
        <v>26.21</v>
      </c>
      <c r="M29" s="6">
        <f t="shared" si="1"/>
        <v>64.739999999999995</v>
      </c>
      <c r="N29" s="72"/>
      <c r="O29" s="10">
        <f t="shared" si="2"/>
        <v>0</v>
      </c>
      <c r="P29" s="10" t="str">
        <f t="shared" si="3"/>
        <v>OK</v>
      </c>
      <c r="Q29" s="46"/>
      <c r="S29" s="45"/>
    </row>
    <row r="30" spans="1:19" s="44" customFormat="1" ht="35.1" customHeight="1" outlineLevel="1" x14ac:dyDescent="0.25">
      <c r="A30" s="40" t="s">
        <v>297</v>
      </c>
      <c r="B30" s="40" t="s">
        <v>151</v>
      </c>
      <c r="C30" s="41" t="s">
        <v>351</v>
      </c>
      <c r="D30" s="140" t="s">
        <v>352</v>
      </c>
      <c r="E30" s="141"/>
      <c r="F30" s="141"/>
      <c r="G30" s="141"/>
      <c r="H30" s="141"/>
      <c r="I30" s="57" t="s">
        <v>45</v>
      </c>
      <c r="J30" s="6">
        <f>'MEMORIAL DE CÁLCULOS'!J151</f>
        <v>90.22</v>
      </c>
      <c r="K30" s="42">
        <v>2.09</v>
      </c>
      <c r="L30" s="10">
        <f t="shared" si="0"/>
        <v>2.5499999999999998</v>
      </c>
      <c r="M30" s="6">
        <f t="shared" si="1"/>
        <v>230.06</v>
      </c>
      <c r="N30" s="72"/>
      <c r="O30" s="10">
        <f t="shared" si="2"/>
        <v>0</v>
      </c>
      <c r="P30" s="10" t="str">
        <f t="shared" si="3"/>
        <v>OK</v>
      </c>
      <c r="Q30" s="46"/>
      <c r="S30" s="45"/>
    </row>
    <row r="31" spans="1:19" s="44" customFormat="1" ht="35.1" customHeight="1" outlineLevel="1" x14ac:dyDescent="0.25">
      <c r="A31" s="40" t="s">
        <v>357</v>
      </c>
      <c r="B31" s="40" t="s">
        <v>151</v>
      </c>
      <c r="C31" s="59" t="s">
        <v>691</v>
      </c>
      <c r="D31" s="147" t="s">
        <v>692</v>
      </c>
      <c r="E31" s="141"/>
      <c r="F31" s="141"/>
      <c r="G31" s="141"/>
      <c r="H31" s="141"/>
      <c r="I31" s="118" t="s">
        <v>48</v>
      </c>
      <c r="J31" s="6">
        <f>'MEMORIAL DE CÁLCULOS'!J159</f>
        <v>38.96</v>
      </c>
      <c r="K31" s="42">
        <v>24.96</v>
      </c>
      <c r="L31" s="10">
        <f t="shared" si="0"/>
        <v>30.45</v>
      </c>
      <c r="M31" s="6">
        <f t="shared" si="1"/>
        <v>1186.33</v>
      </c>
      <c r="N31" s="72"/>
      <c r="O31" s="10">
        <f t="shared" si="2"/>
        <v>0</v>
      </c>
      <c r="P31" s="10" t="str">
        <f t="shared" si="3"/>
        <v>OK</v>
      </c>
      <c r="Q31" s="46"/>
      <c r="S31" s="45"/>
    </row>
    <row r="32" spans="1:19" s="44" customFormat="1" ht="35.1" customHeight="1" outlineLevel="1" x14ac:dyDescent="0.25">
      <c r="A32" s="40" t="s">
        <v>358</v>
      </c>
      <c r="B32" s="40" t="s">
        <v>151</v>
      </c>
      <c r="C32" s="59" t="s">
        <v>353</v>
      </c>
      <c r="D32" s="147" t="s">
        <v>354</v>
      </c>
      <c r="E32" s="141"/>
      <c r="F32" s="141"/>
      <c r="G32" s="141"/>
      <c r="H32" s="141"/>
      <c r="I32" s="118" t="s">
        <v>46</v>
      </c>
      <c r="J32" s="6">
        <f>'MEMORIAL DE CÁLCULOS'!J163</f>
        <v>1</v>
      </c>
      <c r="K32" s="42">
        <v>13.36</v>
      </c>
      <c r="L32" s="10">
        <f t="shared" si="0"/>
        <v>16.3</v>
      </c>
      <c r="M32" s="6">
        <f t="shared" si="1"/>
        <v>16.3</v>
      </c>
      <c r="N32" s="72"/>
      <c r="O32" s="10">
        <f t="shared" si="2"/>
        <v>0</v>
      </c>
      <c r="P32" s="10" t="str">
        <f t="shared" si="3"/>
        <v>OK</v>
      </c>
      <c r="Q32" s="46"/>
      <c r="S32" s="45"/>
    </row>
    <row r="33" spans="1:40" s="44" customFormat="1" ht="35.1" customHeight="1" outlineLevel="1" x14ac:dyDescent="0.25">
      <c r="A33" s="40" t="s">
        <v>359</v>
      </c>
      <c r="B33" s="40" t="s">
        <v>151</v>
      </c>
      <c r="C33" s="41" t="s">
        <v>693</v>
      </c>
      <c r="D33" s="140" t="s">
        <v>694</v>
      </c>
      <c r="E33" s="141"/>
      <c r="F33" s="141"/>
      <c r="G33" s="141"/>
      <c r="H33" s="141"/>
      <c r="I33" s="118" t="s">
        <v>45</v>
      </c>
      <c r="J33" s="6">
        <f>'MEMORIAL DE CÁLCULOS'!J166</f>
        <v>30</v>
      </c>
      <c r="K33" s="42">
        <v>0.56000000000000005</v>
      </c>
      <c r="L33" s="10">
        <f t="shared" si="0"/>
        <v>0.68</v>
      </c>
      <c r="M33" s="6">
        <f t="shared" si="1"/>
        <v>20.399999999999999</v>
      </c>
      <c r="N33" s="72"/>
      <c r="O33" s="10">
        <f t="shared" si="2"/>
        <v>0</v>
      </c>
      <c r="P33" s="10" t="str">
        <f t="shared" si="3"/>
        <v>OK</v>
      </c>
      <c r="Q33" s="46"/>
      <c r="S33" s="45"/>
    </row>
    <row r="34" spans="1:40" s="44" customFormat="1" ht="35.1" customHeight="1" outlineLevel="1" x14ac:dyDescent="0.25">
      <c r="A34" s="40" t="s">
        <v>360</v>
      </c>
      <c r="B34" s="40" t="s">
        <v>151</v>
      </c>
      <c r="C34" s="41" t="s">
        <v>467</v>
      </c>
      <c r="D34" s="140" t="s">
        <v>468</v>
      </c>
      <c r="E34" s="141"/>
      <c r="F34" s="141"/>
      <c r="G34" s="141"/>
      <c r="H34" s="141"/>
      <c r="I34" s="57" t="s">
        <v>48</v>
      </c>
      <c r="J34" s="6">
        <f>'MEMORIAL DE CÁLCULOS'!J171</f>
        <v>57.89</v>
      </c>
      <c r="K34" s="42">
        <v>12.61</v>
      </c>
      <c r="L34" s="10">
        <f t="shared" si="0"/>
        <v>15.38</v>
      </c>
      <c r="M34" s="6">
        <f t="shared" si="1"/>
        <v>890.35</v>
      </c>
      <c r="N34" s="72"/>
      <c r="O34" s="10">
        <f t="shared" si="2"/>
        <v>0</v>
      </c>
      <c r="P34" s="10" t="str">
        <f t="shared" si="3"/>
        <v>OK</v>
      </c>
      <c r="Q34" s="46"/>
      <c r="S34" s="45"/>
    </row>
    <row r="35" spans="1:40" s="44" customFormat="1" ht="35.1" customHeight="1" outlineLevel="1" x14ac:dyDescent="0.25">
      <c r="A35" s="40" t="s">
        <v>361</v>
      </c>
      <c r="B35" s="40" t="s">
        <v>151</v>
      </c>
      <c r="C35" s="41" t="s">
        <v>147</v>
      </c>
      <c r="D35" s="140" t="s">
        <v>148</v>
      </c>
      <c r="E35" s="141"/>
      <c r="F35" s="141"/>
      <c r="G35" s="141"/>
      <c r="H35" s="141"/>
      <c r="I35" s="57" t="s">
        <v>46</v>
      </c>
      <c r="J35" s="6">
        <f>'MEMORIAL DE CÁLCULOS'!J175</f>
        <v>29</v>
      </c>
      <c r="K35" s="42">
        <v>9.84</v>
      </c>
      <c r="L35" s="10">
        <f t="shared" si="0"/>
        <v>12</v>
      </c>
      <c r="M35" s="6">
        <f t="shared" si="1"/>
        <v>348</v>
      </c>
      <c r="N35" s="72"/>
      <c r="O35" s="10">
        <f t="shared" si="2"/>
        <v>0</v>
      </c>
      <c r="P35" s="10" t="str">
        <f t="shared" si="3"/>
        <v>OK</v>
      </c>
      <c r="Q35" s="46"/>
      <c r="S35" s="45"/>
    </row>
    <row r="36" spans="1:40" s="44" customFormat="1" ht="35.1" customHeight="1" outlineLevel="1" x14ac:dyDescent="0.25">
      <c r="A36" s="40" t="s">
        <v>683</v>
      </c>
      <c r="B36" s="40" t="s">
        <v>151</v>
      </c>
      <c r="C36" s="59" t="s">
        <v>149</v>
      </c>
      <c r="D36" s="147" t="s">
        <v>150</v>
      </c>
      <c r="E36" s="141"/>
      <c r="F36" s="141"/>
      <c r="G36" s="141"/>
      <c r="H36" s="141"/>
      <c r="I36" s="118" t="s">
        <v>48</v>
      </c>
      <c r="J36" s="6">
        <f>'MEMORIAL DE CÁLCULOS'!J197</f>
        <v>2.4700000000000002</v>
      </c>
      <c r="K36" s="42">
        <v>26.19</v>
      </c>
      <c r="L36" s="10">
        <f t="shared" si="0"/>
        <v>31.95</v>
      </c>
      <c r="M36" s="6">
        <f t="shared" si="1"/>
        <v>78.92</v>
      </c>
      <c r="N36" s="72"/>
      <c r="O36" s="10">
        <f t="shared" si="2"/>
        <v>0</v>
      </c>
      <c r="P36" s="10" t="str">
        <f t="shared" si="3"/>
        <v>OK</v>
      </c>
      <c r="Q36" s="46"/>
      <c r="S36" s="45"/>
    </row>
    <row r="37" spans="1:40" s="44" customFormat="1" ht="35.1" customHeight="1" outlineLevel="1" x14ac:dyDescent="0.25">
      <c r="A37" s="40" t="s">
        <v>697</v>
      </c>
      <c r="B37" s="40" t="s">
        <v>151</v>
      </c>
      <c r="C37" s="41" t="s">
        <v>695</v>
      </c>
      <c r="D37" s="140" t="s">
        <v>696</v>
      </c>
      <c r="E37" s="141"/>
      <c r="F37" s="141"/>
      <c r="G37" s="141"/>
      <c r="H37" s="141"/>
      <c r="I37" s="118" t="s">
        <v>45</v>
      </c>
      <c r="J37" s="6">
        <f>'MEMORIAL DE CÁLCULOS'!J200</f>
        <v>15</v>
      </c>
      <c r="K37" s="42">
        <v>2.23</v>
      </c>
      <c r="L37" s="10">
        <f t="shared" si="0"/>
        <v>2.72</v>
      </c>
      <c r="M37" s="6">
        <f t="shared" si="1"/>
        <v>40.799999999999997</v>
      </c>
      <c r="N37" s="72"/>
      <c r="O37" s="10">
        <f t="shared" si="2"/>
        <v>0</v>
      </c>
      <c r="P37" s="10" t="str">
        <f t="shared" si="3"/>
        <v>OK</v>
      </c>
      <c r="Q37" s="46"/>
      <c r="S37" s="45"/>
    </row>
    <row r="38" spans="1:40" s="44" customFormat="1" ht="35.1" customHeight="1" outlineLevel="1" x14ac:dyDescent="0.25">
      <c r="A38" s="40" t="s">
        <v>698</v>
      </c>
      <c r="B38" s="40" t="s">
        <v>151</v>
      </c>
      <c r="C38" s="59" t="s">
        <v>355</v>
      </c>
      <c r="D38" s="147" t="s">
        <v>356</v>
      </c>
      <c r="E38" s="141"/>
      <c r="F38" s="141"/>
      <c r="G38" s="141"/>
      <c r="H38" s="141"/>
      <c r="I38" s="118" t="s">
        <v>46</v>
      </c>
      <c r="J38" s="6">
        <f>'MEMORIAL DE CÁLCULOS'!J205</f>
        <v>10</v>
      </c>
      <c r="K38" s="42">
        <v>18.37</v>
      </c>
      <c r="L38" s="10">
        <f t="shared" si="0"/>
        <v>22.41</v>
      </c>
      <c r="M38" s="6">
        <f t="shared" si="1"/>
        <v>224.1</v>
      </c>
      <c r="N38" s="72"/>
      <c r="O38" s="10">
        <f t="shared" si="2"/>
        <v>0</v>
      </c>
      <c r="P38" s="10" t="str">
        <f t="shared" si="3"/>
        <v>OK</v>
      </c>
      <c r="Q38" s="46"/>
      <c r="S38" s="45"/>
    </row>
    <row r="39" spans="1:40" s="49" customFormat="1" ht="35.1" customHeight="1" outlineLevel="1" x14ac:dyDescent="0.25">
      <c r="A39" s="40" t="s">
        <v>699</v>
      </c>
      <c r="B39" s="40" t="s">
        <v>37</v>
      </c>
      <c r="C39" s="41" t="s">
        <v>478</v>
      </c>
      <c r="D39" s="140" t="s">
        <v>479</v>
      </c>
      <c r="E39" s="141"/>
      <c r="F39" s="141"/>
      <c r="G39" s="141"/>
      <c r="H39" s="141"/>
      <c r="I39" s="57" t="s">
        <v>46</v>
      </c>
      <c r="J39" s="6">
        <f>'MEMORIAL DE CÁLCULOS'!J209</f>
        <v>5</v>
      </c>
      <c r="K39" s="42">
        <v>42.4</v>
      </c>
      <c r="L39" s="10">
        <f t="shared" si="0"/>
        <v>51.73</v>
      </c>
      <c r="M39" s="6">
        <f t="shared" si="1"/>
        <v>258.64999999999998</v>
      </c>
      <c r="N39" s="72"/>
      <c r="O39" s="10">
        <f t="shared" si="2"/>
        <v>0</v>
      </c>
      <c r="P39" s="10" t="str">
        <f t="shared" si="3"/>
        <v>OK</v>
      </c>
      <c r="Q39" s="48"/>
      <c r="S39" s="119"/>
    </row>
    <row r="40" spans="1:40" s="49" customFormat="1" ht="35.1" customHeight="1" outlineLevel="1" x14ac:dyDescent="0.25">
      <c r="A40" s="40" t="s">
        <v>700</v>
      </c>
      <c r="B40" s="40" t="s">
        <v>37</v>
      </c>
      <c r="C40" s="41" t="s">
        <v>378</v>
      </c>
      <c r="D40" s="140" t="s">
        <v>379</v>
      </c>
      <c r="E40" s="141"/>
      <c r="F40" s="141"/>
      <c r="G40" s="141"/>
      <c r="H40" s="141"/>
      <c r="I40" s="57" t="s">
        <v>48</v>
      </c>
      <c r="J40" s="6">
        <f>'MEMORIAL DE CÁLCULOS'!J215</f>
        <v>144.72999999999999</v>
      </c>
      <c r="K40" s="42">
        <v>9.52</v>
      </c>
      <c r="L40" s="10">
        <f t="shared" si="0"/>
        <v>11.61</v>
      </c>
      <c r="M40" s="6">
        <f t="shared" si="1"/>
        <v>1680.32</v>
      </c>
      <c r="N40" s="72"/>
      <c r="O40" s="10">
        <f t="shared" si="2"/>
        <v>0</v>
      </c>
      <c r="P40" s="10" t="str">
        <f t="shared" si="3"/>
        <v>OK</v>
      </c>
      <c r="Q40" s="48"/>
      <c r="S40" s="119"/>
    </row>
    <row r="41" spans="1:40" s="50" customFormat="1" ht="20.100000000000001" customHeight="1" collapsed="1" x14ac:dyDescent="0.25">
      <c r="A41" s="150" t="s">
        <v>22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09">
        <f>ROUND(SUM(M18:M40),2)</f>
        <v>24285.29</v>
      </c>
      <c r="N41" s="157">
        <f>ROUND(SUM(O18:O40),2)</f>
        <v>0</v>
      </c>
      <c r="O41" s="157"/>
      <c r="P41" s="109"/>
      <c r="R41" s="44"/>
      <c r="S41" s="51"/>
    </row>
    <row r="42" spans="1:40" s="101" customFormat="1" ht="9.9499999999999993" customHeight="1" x14ac:dyDescent="0.25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15"/>
      <c r="Q42" s="99"/>
      <c r="R42" s="99"/>
      <c r="S42" s="100"/>
      <c r="T42" s="99"/>
      <c r="U42" s="99"/>
      <c r="V42" s="99"/>
      <c r="W42" s="99"/>
      <c r="X42" s="99"/>
      <c r="Y42" s="99"/>
      <c r="Z42" s="99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</row>
    <row r="43" spans="1:40" s="39" customFormat="1" ht="20.100000000000001" customHeight="1" x14ac:dyDescent="0.25">
      <c r="A43" s="108">
        <v>2</v>
      </c>
      <c r="B43" s="146"/>
      <c r="C43" s="146"/>
      <c r="D43" s="146" t="s">
        <v>19</v>
      </c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08"/>
      <c r="S43" s="112"/>
    </row>
    <row r="44" spans="1:40" s="44" customFormat="1" ht="35.1" customHeight="1" outlineLevel="1" x14ac:dyDescent="0.25">
      <c r="A44" s="52" t="s">
        <v>20</v>
      </c>
      <c r="B44" s="53" t="s">
        <v>151</v>
      </c>
      <c r="C44" s="47" t="s">
        <v>49</v>
      </c>
      <c r="D44" s="148" t="s">
        <v>362</v>
      </c>
      <c r="E44" s="149"/>
      <c r="F44" s="149"/>
      <c r="G44" s="149"/>
      <c r="H44" s="149"/>
      <c r="I44" s="54" t="s">
        <v>48</v>
      </c>
      <c r="J44" s="10">
        <f>'MEMORIAL DE CÁLCULOS'!J242</f>
        <v>2.5</v>
      </c>
      <c r="K44" s="42">
        <v>242.13</v>
      </c>
      <c r="L44" s="10">
        <f t="shared" ref="L44:L46" si="4">ROUND(K44+(K44*$D$9),2)</f>
        <v>295.39999999999998</v>
      </c>
      <c r="M44" s="6">
        <f t="shared" ref="M44:M46" si="5">ROUND(J44*L44,2)</f>
        <v>738.5</v>
      </c>
      <c r="N44" s="72"/>
      <c r="O44" s="10">
        <f t="shared" ref="O44:O46" si="6">ROUND(J44*N44,2)</f>
        <v>0</v>
      </c>
      <c r="P44" s="10" t="str">
        <f t="shared" ref="P44:P46" si="7">IF(N44&lt;=L44, "OK", "Rever orçamento")</f>
        <v>OK</v>
      </c>
      <c r="S44" s="55"/>
    </row>
    <row r="45" spans="1:40" s="44" customFormat="1" ht="35.1" customHeight="1" outlineLevel="1" x14ac:dyDescent="0.25">
      <c r="A45" s="52" t="s">
        <v>43</v>
      </c>
      <c r="B45" s="53" t="s">
        <v>151</v>
      </c>
      <c r="C45" s="56" t="s">
        <v>50</v>
      </c>
      <c r="D45" s="158" t="s">
        <v>51</v>
      </c>
      <c r="E45" s="149"/>
      <c r="F45" s="149"/>
      <c r="G45" s="149"/>
      <c r="H45" s="149"/>
      <c r="I45" s="54" t="s">
        <v>45</v>
      </c>
      <c r="J45" s="10">
        <f>'MEMORIAL DE CÁLCULOS'!J245</f>
        <v>103.06</v>
      </c>
      <c r="K45" s="42">
        <v>14.09</v>
      </c>
      <c r="L45" s="10">
        <f t="shared" si="4"/>
        <v>17.190000000000001</v>
      </c>
      <c r="M45" s="6">
        <f t="shared" si="5"/>
        <v>1771.6</v>
      </c>
      <c r="N45" s="72"/>
      <c r="O45" s="10">
        <f t="shared" si="6"/>
        <v>0</v>
      </c>
      <c r="P45" s="10" t="str">
        <f t="shared" si="7"/>
        <v>OK</v>
      </c>
      <c r="S45" s="55"/>
    </row>
    <row r="46" spans="1:40" s="44" customFormat="1" ht="60" customHeight="1" outlineLevel="1" x14ac:dyDescent="0.25">
      <c r="A46" s="54" t="s">
        <v>44</v>
      </c>
      <c r="B46" s="53" t="s">
        <v>151</v>
      </c>
      <c r="C46" s="56" t="s">
        <v>52</v>
      </c>
      <c r="D46" s="158" t="s">
        <v>53</v>
      </c>
      <c r="E46" s="149"/>
      <c r="F46" s="149"/>
      <c r="G46" s="149"/>
      <c r="H46" s="149"/>
      <c r="I46" s="35" t="s">
        <v>48</v>
      </c>
      <c r="J46" s="10">
        <f>'MEMORIAL DE CÁLCULOS'!J248</f>
        <v>10.9</v>
      </c>
      <c r="K46" s="42">
        <v>468.66</v>
      </c>
      <c r="L46" s="10">
        <f t="shared" si="4"/>
        <v>571.77</v>
      </c>
      <c r="M46" s="6">
        <f t="shared" si="5"/>
        <v>6232.29</v>
      </c>
      <c r="N46" s="72"/>
      <c r="O46" s="10">
        <f t="shared" si="6"/>
        <v>0</v>
      </c>
      <c r="P46" s="10" t="str">
        <f t="shared" si="7"/>
        <v>OK</v>
      </c>
      <c r="S46" s="55"/>
    </row>
    <row r="47" spans="1:40" s="50" customFormat="1" ht="20.100000000000001" customHeight="1" collapsed="1" x14ac:dyDescent="0.25">
      <c r="A47" s="150" t="s">
        <v>22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09">
        <f>ROUND(SUM(M44:M46),2)</f>
        <v>8742.39</v>
      </c>
      <c r="N47" s="157">
        <f>ROUND(SUM(O44:O46),2)</f>
        <v>0</v>
      </c>
      <c r="O47" s="157"/>
      <c r="P47" s="109"/>
      <c r="R47" s="44"/>
      <c r="S47" s="51"/>
    </row>
    <row r="48" spans="1:40" s="15" customFormat="1" ht="9.9499999999999993" customHeight="1" x14ac:dyDescent="0.25">
      <c r="A48" s="180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13"/>
      <c r="Q48" s="36"/>
      <c r="R48" s="36"/>
      <c r="S48" s="25"/>
      <c r="T48" s="36"/>
      <c r="U48" s="36"/>
      <c r="V48" s="36"/>
      <c r="W48" s="36"/>
      <c r="X48" s="36"/>
      <c r="Y48" s="36"/>
      <c r="Z48" s="3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</row>
    <row r="49" spans="1:40" s="39" customFormat="1" ht="20.100000000000001" customHeight="1" x14ac:dyDescent="0.25">
      <c r="A49" s="108">
        <v>3</v>
      </c>
      <c r="B49" s="146"/>
      <c r="C49" s="146"/>
      <c r="D49" s="146" t="s">
        <v>98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08"/>
      <c r="S49" s="112"/>
    </row>
    <row r="50" spans="1:40" s="49" customFormat="1" ht="35.1" customHeight="1" outlineLevel="1" x14ac:dyDescent="0.25">
      <c r="A50" s="57" t="s">
        <v>21</v>
      </c>
      <c r="B50" s="40" t="s">
        <v>151</v>
      </c>
      <c r="C50" s="41" t="s">
        <v>99</v>
      </c>
      <c r="D50" s="140" t="s">
        <v>493</v>
      </c>
      <c r="E50" s="141"/>
      <c r="F50" s="141"/>
      <c r="G50" s="141"/>
      <c r="H50" s="141"/>
      <c r="I50" s="57" t="s">
        <v>80</v>
      </c>
      <c r="J50" s="6">
        <f>'MEMORIAL DE CÁLCULOS'!J252</f>
        <v>2.54</v>
      </c>
      <c r="K50" s="42">
        <v>51.51</v>
      </c>
      <c r="L50" s="10">
        <f t="shared" ref="L50:L53" si="8">ROUND(K50+(K50*$D$9),2)</f>
        <v>62.84</v>
      </c>
      <c r="M50" s="6">
        <f t="shared" ref="M50:M53" si="9">ROUND(J50*L50,2)</f>
        <v>159.61000000000001</v>
      </c>
      <c r="N50" s="72"/>
      <c r="O50" s="10">
        <f t="shared" ref="O50:O53" si="10">ROUND(J50*N50,2)</f>
        <v>0</v>
      </c>
      <c r="P50" s="10" t="str">
        <f t="shared" ref="P50:P53" si="11">IF(N50&lt;=L50, "OK", "Rever orçamento")</f>
        <v>OK</v>
      </c>
      <c r="Q50" s="48"/>
      <c r="S50" s="58"/>
    </row>
    <row r="51" spans="1:40" s="49" customFormat="1" ht="35.1" customHeight="1" outlineLevel="1" x14ac:dyDescent="0.25">
      <c r="A51" s="57" t="s">
        <v>92</v>
      </c>
      <c r="B51" s="40" t="s">
        <v>151</v>
      </c>
      <c r="C51" s="41" t="s">
        <v>363</v>
      </c>
      <c r="D51" s="140" t="s">
        <v>364</v>
      </c>
      <c r="E51" s="141"/>
      <c r="F51" s="141"/>
      <c r="G51" s="141"/>
      <c r="H51" s="141"/>
      <c r="I51" s="40" t="s">
        <v>48</v>
      </c>
      <c r="J51" s="6">
        <f>'MEMORIAL DE CÁLCULOS'!J256</f>
        <v>2.54</v>
      </c>
      <c r="K51" s="42">
        <v>26.95</v>
      </c>
      <c r="L51" s="10">
        <f t="shared" si="8"/>
        <v>32.880000000000003</v>
      </c>
      <c r="M51" s="6">
        <f t="shared" si="9"/>
        <v>83.52</v>
      </c>
      <c r="N51" s="72"/>
      <c r="O51" s="10">
        <f t="shared" si="10"/>
        <v>0</v>
      </c>
      <c r="P51" s="10" t="str">
        <f t="shared" si="11"/>
        <v>OK</v>
      </c>
      <c r="Q51" s="48"/>
      <c r="S51" s="58"/>
    </row>
    <row r="52" spans="1:40" s="49" customFormat="1" ht="35.1" customHeight="1" outlineLevel="1" x14ac:dyDescent="0.25">
      <c r="A52" s="57" t="s">
        <v>369</v>
      </c>
      <c r="B52" s="40" t="s">
        <v>151</v>
      </c>
      <c r="C52" s="41" t="s">
        <v>365</v>
      </c>
      <c r="D52" s="140" t="s">
        <v>366</v>
      </c>
      <c r="E52" s="141"/>
      <c r="F52" s="141"/>
      <c r="G52" s="141"/>
      <c r="H52" s="141"/>
      <c r="I52" s="40" t="s">
        <v>80</v>
      </c>
      <c r="J52" s="6">
        <f>'MEMORIAL DE CÁLCULOS'!J260</f>
        <v>2.09</v>
      </c>
      <c r="K52" s="42">
        <v>55.48</v>
      </c>
      <c r="L52" s="10">
        <f t="shared" si="8"/>
        <v>67.69</v>
      </c>
      <c r="M52" s="6">
        <f t="shared" si="9"/>
        <v>141.47</v>
      </c>
      <c r="N52" s="72"/>
      <c r="O52" s="10">
        <f t="shared" si="10"/>
        <v>0</v>
      </c>
      <c r="P52" s="10" t="str">
        <f t="shared" si="11"/>
        <v>OK</v>
      </c>
      <c r="Q52" s="48"/>
      <c r="S52" s="58"/>
    </row>
    <row r="53" spans="1:40" s="49" customFormat="1" ht="45" customHeight="1" outlineLevel="1" x14ac:dyDescent="0.25">
      <c r="A53" s="57" t="s">
        <v>370</v>
      </c>
      <c r="B53" s="40" t="s">
        <v>151</v>
      </c>
      <c r="C53" s="59" t="s">
        <v>367</v>
      </c>
      <c r="D53" s="147" t="s">
        <v>368</v>
      </c>
      <c r="E53" s="141"/>
      <c r="F53" s="141"/>
      <c r="G53" s="141"/>
      <c r="H53" s="141"/>
      <c r="I53" s="118" t="s">
        <v>80</v>
      </c>
      <c r="J53" s="6">
        <f>'MEMORIAL DE CÁLCULOS'!J264</f>
        <v>7.15</v>
      </c>
      <c r="K53" s="42">
        <v>73.319999999999993</v>
      </c>
      <c r="L53" s="10">
        <f t="shared" si="8"/>
        <v>89.45</v>
      </c>
      <c r="M53" s="6">
        <f t="shared" si="9"/>
        <v>639.57000000000005</v>
      </c>
      <c r="N53" s="72"/>
      <c r="O53" s="10">
        <f t="shared" si="10"/>
        <v>0</v>
      </c>
      <c r="P53" s="10" t="str">
        <f t="shared" si="11"/>
        <v>OK</v>
      </c>
      <c r="Q53" s="48"/>
      <c r="R53" s="48"/>
      <c r="S53" s="48"/>
      <c r="T53" s="48"/>
      <c r="U53" s="48"/>
    </row>
    <row r="54" spans="1:40" s="50" customFormat="1" ht="20.100000000000001" customHeight="1" collapsed="1" x14ac:dyDescent="0.25">
      <c r="A54" s="150" t="s">
        <v>22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09">
        <f>ROUND(SUM(M50:M53),2)</f>
        <v>1024.17</v>
      </c>
      <c r="N54" s="157">
        <f>ROUND(SUM(O50:O53),2)</f>
        <v>0</v>
      </c>
      <c r="O54" s="157"/>
      <c r="P54" s="109"/>
      <c r="R54" s="44"/>
      <c r="S54" s="51"/>
    </row>
    <row r="55" spans="1:40" s="15" customFormat="1" ht="9.9499999999999993" customHeight="1" x14ac:dyDescent="0.25">
      <c r="A55" s="153"/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11"/>
      <c r="Q55" s="36"/>
      <c r="R55" s="36"/>
      <c r="S55" s="25"/>
      <c r="T55" s="36"/>
      <c r="U55" s="36"/>
      <c r="V55" s="36"/>
      <c r="W55" s="36"/>
      <c r="X55" s="36"/>
      <c r="Y55" s="36"/>
      <c r="Z55" s="3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</row>
    <row r="56" spans="1:40" s="39" customFormat="1" ht="20.100000000000001" customHeight="1" x14ac:dyDescent="0.25">
      <c r="A56" s="108">
        <v>4</v>
      </c>
      <c r="B56" s="146"/>
      <c r="C56" s="146"/>
      <c r="D56" s="146" t="s">
        <v>100</v>
      </c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08"/>
      <c r="S56" s="112"/>
    </row>
    <row r="57" spans="1:40" s="39" customFormat="1" ht="20.100000000000001" customHeight="1" outlineLevel="1" x14ac:dyDescent="0.25">
      <c r="A57" s="108"/>
      <c r="B57" s="146"/>
      <c r="C57" s="146"/>
      <c r="D57" s="146" t="s">
        <v>101</v>
      </c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08"/>
      <c r="S57" s="112"/>
    </row>
    <row r="58" spans="1:40" s="14" customFormat="1" ht="35.1" customHeight="1" outlineLevel="1" x14ac:dyDescent="0.25">
      <c r="A58" s="57" t="s">
        <v>23</v>
      </c>
      <c r="B58" s="40" t="s">
        <v>37</v>
      </c>
      <c r="C58" s="41" t="s">
        <v>103</v>
      </c>
      <c r="D58" s="140" t="s">
        <v>104</v>
      </c>
      <c r="E58" s="141"/>
      <c r="F58" s="141"/>
      <c r="G58" s="141"/>
      <c r="H58" s="141"/>
      <c r="I58" s="40" t="s">
        <v>48</v>
      </c>
      <c r="J58" s="6">
        <f>'MEMORIAL DE CÁLCULOS'!J281</f>
        <v>1.52</v>
      </c>
      <c r="K58" s="42">
        <v>29.64</v>
      </c>
      <c r="L58" s="10">
        <f t="shared" ref="L58:L62" si="12">ROUND(K58+(K58*$D$9),2)</f>
        <v>36.159999999999997</v>
      </c>
      <c r="M58" s="6">
        <f t="shared" ref="M58:M62" si="13">ROUND(J58*L58,2)</f>
        <v>54.96</v>
      </c>
      <c r="N58" s="72"/>
      <c r="O58" s="10">
        <f t="shared" ref="O58:O62" si="14">ROUND(J58*N58,2)</f>
        <v>0</v>
      </c>
      <c r="P58" s="10" t="str">
        <f t="shared" ref="P58:P62" si="15">IF(N58&lt;=L58, "OK", "Rever orçamento")</f>
        <v>OK</v>
      </c>
      <c r="S58" s="93"/>
    </row>
    <row r="59" spans="1:40" s="49" customFormat="1" ht="45" customHeight="1" outlineLevel="1" x14ac:dyDescent="0.25">
      <c r="A59" s="57" t="s">
        <v>93</v>
      </c>
      <c r="B59" s="40" t="s">
        <v>151</v>
      </c>
      <c r="C59" s="41" t="s">
        <v>307</v>
      </c>
      <c r="D59" s="140" t="s">
        <v>308</v>
      </c>
      <c r="E59" s="141"/>
      <c r="F59" s="141"/>
      <c r="G59" s="141"/>
      <c r="H59" s="141"/>
      <c r="I59" s="40" t="s">
        <v>48</v>
      </c>
      <c r="J59" s="6">
        <f>'MEMORIAL DE CÁLCULOS'!J285</f>
        <v>3.84</v>
      </c>
      <c r="K59" s="42">
        <v>78.05</v>
      </c>
      <c r="L59" s="10">
        <f t="shared" si="12"/>
        <v>95.22</v>
      </c>
      <c r="M59" s="6">
        <f t="shared" si="13"/>
        <v>365.64</v>
      </c>
      <c r="N59" s="72"/>
      <c r="O59" s="10">
        <f t="shared" si="14"/>
        <v>0</v>
      </c>
      <c r="P59" s="10" t="str">
        <f t="shared" si="15"/>
        <v>OK</v>
      </c>
      <c r="Q59" s="48"/>
      <c r="R59" s="48"/>
      <c r="S59" s="48"/>
      <c r="T59" s="48"/>
      <c r="U59" s="48"/>
    </row>
    <row r="60" spans="1:40" s="49" customFormat="1" ht="35.1" customHeight="1" outlineLevel="1" x14ac:dyDescent="0.25">
      <c r="A60" s="57" t="s">
        <v>94</v>
      </c>
      <c r="B60" s="40" t="s">
        <v>151</v>
      </c>
      <c r="C60" s="41" t="s">
        <v>371</v>
      </c>
      <c r="D60" s="140" t="s">
        <v>372</v>
      </c>
      <c r="E60" s="141"/>
      <c r="F60" s="141"/>
      <c r="G60" s="141"/>
      <c r="H60" s="141"/>
      <c r="I60" s="40" t="s">
        <v>80</v>
      </c>
      <c r="J60" s="6">
        <f>'MEMORIAL DE CÁLCULOS'!J289</f>
        <v>0.45</v>
      </c>
      <c r="K60" s="42">
        <v>726.49</v>
      </c>
      <c r="L60" s="10">
        <f t="shared" si="12"/>
        <v>886.32</v>
      </c>
      <c r="M60" s="6">
        <f t="shared" si="13"/>
        <v>398.84</v>
      </c>
      <c r="N60" s="72"/>
      <c r="O60" s="10">
        <f t="shared" si="14"/>
        <v>0</v>
      </c>
      <c r="P60" s="10" t="str">
        <f t="shared" si="15"/>
        <v>OK</v>
      </c>
      <c r="S60" s="58"/>
    </row>
    <row r="61" spans="1:40" s="49" customFormat="1" ht="35.1" customHeight="1" outlineLevel="1" x14ac:dyDescent="0.25">
      <c r="A61" s="57" t="s">
        <v>95</v>
      </c>
      <c r="B61" s="40" t="s">
        <v>151</v>
      </c>
      <c r="C61" s="41" t="s">
        <v>128</v>
      </c>
      <c r="D61" s="140" t="s">
        <v>129</v>
      </c>
      <c r="E61" s="141"/>
      <c r="F61" s="141"/>
      <c r="G61" s="141"/>
      <c r="H61" s="141"/>
      <c r="I61" s="40" t="s">
        <v>105</v>
      </c>
      <c r="J61" s="6">
        <f>'MEMORIAL DE CÁLCULOS'!J293</f>
        <v>15</v>
      </c>
      <c r="K61" s="42">
        <v>11.65</v>
      </c>
      <c r="L61" s="10">
        <f t="shared" si="12"/>
        <v>14.21</v>
      </c>
      <c r="M61" s="6">
        <f t="shared" si="13"/>
        <v>213.15</v>
      </c>
      <c r="N61" s="72"/>
      <c r="O61" s="10">
        <f t="shared" si="14"/>
        <v>0</v>
      </c>
      <c r="P61" s="10" t="str">
        <f t="shared" si="15"/>
        <v>OK</v>
      </c>
      <c r="S61" s="58"/>
    </row>
    <row r="62" spans="1:40" s="49" customFormat="1" ht="35.1" customHeight="1" outlineLevel="1" x14ac:dyDescent="0.25">
      <c r="A62" s="57" t="s">
        <v>108</v>
      </c>
      <c r="B62" s="40" t="s">
        <v>151</v>
      </c>
      <c r="C62" s="41" t="s">
        <v>106</v>
      </c>
      <c r="D62" s="140" t="s">
        <v>107</v>
      </c>
      <c r="E62" s="141"/>
      <c r="F62" s="141"/>
      <c r="G62" s="141"/>
      <c r="H62" s="141"/>
      <c r="I62" s="40" t="s">
        <v>105</v>
      </c>
      <c r="J62" s="6">
        <f>'MEMORIAL DE CÁLCULOS'!J297</f>
        <v>3</v>
      </c>
      <c r="K62" s="42">
        <v>11.95</v>
      </c>
      <c r="L62" s="10">
        <f t="shared" si="12"/>
        <v>14.58</v>
      </c>
      <c r="M62" s="6">
        <f t="shared" si="13"/>
        <v>43.74</v>
      </c>
      <c r="N62" s="72"/>
      <c r="O62" s="10">
        <f t="shared" si="14"/>
        <v>0</v>
      </c>
      <c r="P62" s="10" t="str">
        <f t="shared" si="15"/>
        <v>OK</v>
      </c>
      <c r="S62" s="58"/>
    </row>
    <row r="63" spans="1:40" s="94" customFormat="1" ht="20.100000000000001" customHeight="1" outlineLevel="1" x14ac:dyDescent="0.25">
      <c r="A63" s="110"/>
      <c r="B63" s="145"/>
      <c r="C63" s="145"/>
      <c r="D63" s="146" t="s">
        <v>102</v>
      </c>
      <c r="E63" s="146"/>
      <c r="F63" s="146"/>
      <c r="G63" s="146"/>
      <c r="H63" s="146"/>
      <c r="I63" s="145"/>
      <c r="J63" s="145"/>
      <c r="K63" s="145"/>
      <c r="L63" s="145"/>
      <c r="M63" s="145"/>
      <c r="N63" s="145"/>
      <c r="O63" s="145"/>
      <c r="P63" s="110"/>
      <c r="R63" s="88"/>
      <c r="S63" s="95"/>
    </row>
    <row r="64" spans="1:40" s="49" customFormat="1" ht="35.1" customHeight="1" outlineLevel="1" x14ac:dyDescent="0.25">
      <c r="A64" s="40" t="s">
        <v>109</v>
      </c>
      <c r="B64" s="40" t="s">
        <v>151</v>
      </c>
      <c r="C64" s="41" t="s">
        <v>373</v>
      </c>
      <c r="D64" s="140" t="s">
        <v>372</v>
      </c>
      <c r="E64" s="141"/>
      <c r="F64" s="141"/>
      <c r="G64" s="141"/>
      <c r="H64" s="141"/>
      <c r="I64" s="40" t="s">
        <v>80</v>
      </c>
      <c r="J64" s="6">
        <f>'MEMORIAL DE CÁLCULOS'!J301</f>
        <v>0.51</v>
      </c>
      <c r="K64" s="42">
        <v>827.02</v>
      </c>
      <c r="L64" s="10">
        <f t="shared" ref="L64:L67" si="16">ROUND(K64+(K64*$D$9),2)</f>
        <v>1008.96</v>
      </c>
      <c r="M64" s="6">
        <f t="shared" ref="M64:M67" si="17">ROUND(J64*L64,2)</f>
        <v>514.57000000000005</v>
      </c>
      <c r="N64" s="72"/>
      <c r="O64" s="10">
        <f t="shared" ref="O64:O66" si="18">ROUND(J64*N64,2)</f>
        <v>0</v>
      </c>
      <c r="P64" s="10" t="str">
        <f t="shared" ref="P64:P67" si="19">IF(N64&lt;=L64, "OK", "Rever orçamento")</f>
        <v>OK</v>
      </c>
      <c r="Q64" s="48"/>
      <c r="R64" s="48"/>
      <c r="S64" s="48"/>
      <c r="T64" s="48"/>
    </row>
    <row r="65" spans="1:21" s="49" customFormat="1" ht="35.1" customHeight="1" outlineLevel="1" x14ac:dyDescent="0.25">
      <c r="A65" s="40" t="s">
        <v>110</v>
      </c>
      <c r="B65" s="40" t="s">
        <v>151</v>
      </c>
      <c r="C65" s="41" t="s">
        <v>130</v>
      </c>
      <c r="D65" s="140" t="s">
        <v>129</v>
      </c>
      <c r="E65" s="141"/>
      <c r="F65" s="141"/>
      <c r="G65" s="141"/>
      <c r="H65" s="141"/>
      <c r="I65" s="40" t="s">
        <v>105</v>
      </c>
      <c r="J65" s="6">
        <f>'MEMORIAL DE CÁLCULOS'!J305</f>
        <v>34</v>
      </c>
      <c r="K65" s="42">
        <v>11.65</v>
      </c>
      <c r="L65" s="10">
        <f t="shared" si="16"/>
        <v>14.21</v>
      </c>
      <c r="M65" s="6">
        <f t="shared" si="17"/>
        <v>483.14</v>
      </c>
      <c r="N65" s="72"/>
      <c r="O65" s="10">
        <f t="shared" si="18"/>
        <v>0</v>
      </c>
      <c r="P65" s="10" t="str">
        <f t="shared" si="19"/>
        <v>OK</v>
      </c>
      <c r="Q65" s="48"/>
      <c r="R65" s="48"/>
      <c r="S65" s="48"/>
      <c r="T65" s="48"/>
    </row>
    <row r="66" spans="1:21" s="49" customFormat="1" ht="35.1" customHeight="1" outlineLevel="1" x14ac:dyDescent="0.25">
      <c r="A66" s="40" t="s">
        <v>267</v>
      </c>
      <c r="B66" s="40" t="s">
        <v>151</v>
      </c>
      <c r="C66" s="59" t="s">
        <v>111</v>
      </c>
      <c r="D66" s="147" t="s">
        <v>107</v>
      </c>
      <c r="E66" s="141"/>
      <c r="F66" s="141"/>
      <c r="G66" s="141"/>
      <c r="H66" s="141"/>
      <c r="I66" s="57" t="s">
        <v>105</v>
      </c>
      <c r="J66" s="6">
        <f>'MEMORIAL DE CÁLCULOS'!J309</f>
        <v>13</v>
      </c>
      <c r="K66" s="42">
        <v>11.95</v>
      </c>
      <c r="L66" s="10">
        <f t="shared" si="16"/>
        <v>14.58</v>
      </c>
      <c r="M66" s="6">
        <f t="shared" si="17"/>
        <v>189.54</v>
      </c>
      <c r="N66" s="72"/>
      <c r="O66" s="10">
        <f t="shared" si="18"/>
        <v>0</v>
      </c>
      <c r="P66" s="10" t="str">
        <f t="shared" si="19"/>
        <v>OK</v>
      </c>
      <c r="Q66" s="48"/>
      <c r="R66" s="48"/>
      <c r="S66" s="48"/>
      <c r="T66" s="48"/>
    </row>
    <row r="67" spans="1:21" s="49" customFormat="1" ht="60" customHeight="1" outlineLevel="1" x14ac:dyDescent="0.25">
      <c r="A67" s="40" t="s">
        <v>309</v>
      </c>
      <c r="B67" s="40" t="s">
        <v>151</v>
      </c>
      <c r="C67" s="41" t="s">
        <v>312</v>
      </c>
      <c r="D67" s="140" t="s">
        <v>313</v>
      </c>
      <c r="E67" s="141"/>
      <c r="F67" s="141"/>
      <c r="G67" s="141"/>
      <c r="H67" s="141"/>
      <c r="I67" s="118" t="s">
        <v>48</v>
      </c>
      <c r="J67" s="6">
        <f>'MEMORIAL DE CÁLCULOS'!J313</f>
        <v>9.6300000000000008</v>
      </c>
      <c r="K67" s="42">
        <v>98.69</v>
      </c>
      <c r="L67" s="10">
        <f t="shared" si="16"/>
        <v>120.4</v>
      </c>
      <c r="M67" s="6">
        <f t="shared" si="17"/>
        <v>1159.45</v>
      </c>
      <c r="N67" s="72"/>
      <c r="O67" s="10">
        <f>ROUND(J67*N67,2)</f>
        <v>0</v>
      </c>
      <c r="P67" s="10" t="str">
        <f t="shared" si="19"/>
        <v>OK</v>
      </c>
      <c r="Q67" s="48"/>
      <c r="R67" s="48"/>
      <c r="S67" s="48"/>
      <c r="T67" s="48"/>
      <c r="U67" s="48"/>
    </row>
    <row r="68" spans="1:21" s="87" customFormat="1" ht="20.100000000000001" customHeight="1" x14ac:dyDescent="0.25">
      <c r="A68" s="150" t="s">
        <v>22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09">
        <f>ROUND(SUM(M58:M67),2)</f>
        <v>3423.03</v>
      </c>
      <c r="N68" s="157">
        <f>ROUND(SUM(O58:O67),2)</f>
        <v>0</v>
      </c>
      <c r="O68" s="157"/>
      <c r="P68" s="109"/>
      <c r="R68" s="88"/>
      <c r="S68" s="89"/>
    </row>
    <row r="69" spans="1:21" s="60" customFormat="1" ht="9.9499999999999993" customHeight="1" x14ac:dyDescent="0.2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3"/>
      <c r="O69" s="153"/>
      <c r="P69" s="111"/>
      <c r="R69" s="44"/>
      <c r="S69" s="61"/>
    </row>
    <row r="70" spans="1:21" s="39" customFormat="1" ht="20.100000000000001" customHeight="1" x14ac:dyDescent="0.25">
      <c r="A70" s="108">
        <v>5</v>
      </c>
      <c r="B70" s="146"/>
      <c r="C70" s="146"/>
      <c r="D70" s="146" t="s">
        <v>121</v>
      </c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08"/>
      <c r="R70" s="44"/>
      <c r="S70" s="112"/>
    </row>
    <row r="71" spans="1:21" s="44" customFormat="1" ht="35.1" customHeight="1" outlineLevel="1" x14ac:dyDescent="0.25">
      <c r="A71" s="54" t="s">
        <v>24</v>
      </c>
      <c r="B71" s="53" t="s">
        <v>37</v>
      </c>
      <c r="C71" s="47" t="s">
        <v>268</v>
      </c>
      <c r="D71" s="148" t="s">
        <v>269</v>
      </c>
      <c r="E71" s="149"/>
      <c r="F71" s="149"/>
      <c r="G71" s="149"/>
      <c r="H71" s="149"/>
      <c r="I71" s="116" t="s">
        <v>45</v>
      </c>
      <c r="J71" s="10">
        <f>'MEMORIAL DE CÁLCULOS'!J318</f>
        <v>10.199999999999999</v>
      </c>
      <c r="K71" s="42">
        <v>39.32</v>
      </c>
      <c r="L71" s="10">
        <f>ROUND(K71+(K71*$D$9),2)</f>
        <v>47.97</v>
      </c>
      <c r="M71" s="10">
        <f>ROUND(J71*L71,2)</f>
        <v>489.29</v>
      </c>
      <c r="N71" s="72"/>
      <c r="O71" s="10">
        <f>ROUND(J71*N71,2)</f>
        <v>0</v>
      </c>
      <c r="P71" s="10" t="str">
        <f t="shared" ref="P71:P72" si="20">IF(N71&lt;=L71, "OK", "Rever orçamento")</f>
        <v>OK</v>
      </c>
      <c r="Q71" s="46"/>
      <c r="S71" s="45"/>
    </row>
    <row r="72" spans="1:21" s="49" customFormat="1" ht="45" customHeight="1" outlineLevel="1" x14ac:dyDescent="0.25">
      <c r="A72" s="57" t="s">
        <v>90</v>
      </c>
      <c r="B72" s="40" t="s">
        <v>37</v>
      </c>
      <c r="C72" s="59" t="s">
        <v>376</v>
      </c>
      <c r="D72" s="140" t="s">
        <v>377</v>
      </c>
      <c r="E72" s="141"/>
      <c r="F72" s="141"/>
      <c r="G72" s="141"/>
      <c r="H72" s="141"/>
      <c r="I72" s="118" t="s">
        <v>48</v>
      </c>
      <c r="J72" s="6">
        <f>'MEMORIAL DE CÁLCULOS'!J321</f>
        <v>19.260000000000002</v>
      </c>
      <c r="K72" s="42">
        <v>47.93</v>
      </c>
      <c r="L72" s="10">
        <f>ROUND(K72+(K72*$D$9),2)</f>
        <v>58.47</v>
      </c>
      <c r="M72" s="6">
        <f>ROUND(J72*L72,2)</f>
        <v>1126.1300000000001</v>
      </c>
      <c r="N72" s="72"/>
      <c r="O72" s="10">
        <f>ROUND(J72*N72,2)</f>
        <v>0</v>
      </c>
      <c r="P72" s="10" t="str">
        <f t="shared" si="20"/>
        <v>OK</v>
      </c>
      <c r="Q72" s="48"/>
      <c r="R72" s="48"/>
      <c r="S72" s="48"/>
      <c r="T72" s="48"/>
      <c r="U72" s="48"/>
    </row>
    <row r="73" spans="1:21" s="50" customFormat="1" ht="20.100000000000001" customHeight="1" collapsed="1" x14ac:dyDescent="0.25">
      <c r="A73" s="150" t="s">
        <v>22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09">
        <f>ROUND(SUM(M71:M72),2)</f>
        <v>1615.42</v>
      </c>
      <c r="N73" s="157">
        <f>ROUND(SUM(O71:O72),2)</f>
        <v>0</v>
      </c>
      <c r="O73" s="157"/>
      <c r="P73" s="109"/>
      <c r="S73" s="51"/>
    </row>
    <row r="74" spans="1:21" s="60" customFormat="1" ht="9.9499999999999993" customHeight="1" x14ac:dyDescent="0.2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3"/>
      <c r="P74" s="111"/>
      <c r="S74" s="61"/>
    </row>
    <row r="75" spans="1:21" s="39" customFormat="1" ht="20.100000000000001" customHeight="1" x14ac:dyDescent="0.25">
      <c r="A75" s="108">
        <v>6</v>
      </c>
      <c r="B75" s="146"/>
      <c r="C75" s="146"/>
      <c r="D75" s="146" t="s">
        <v>744</v>
      </c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08"/>
      <c r="S75" s="112"/>
    </row>
    <row r="76" spans="1:21" s="44" customFormat="1" ht="35.1" customHeight="1" outlineLevel="1" x14ac:dyDescent="0.25">
      <c r="A76" s="40" t="s">
        <v>25</v>
      </c>
      <c r="B76" s="40" t="s">
        <v>151</v>
      </c>
      <c r="C76" s="41" t="s">
        <v>745</v>
      </c>
      <c r="D76" s="140" t="s">
        <v>746</v>
      </c>
      <c r="E76" s="141"/>
      <c r="F76" s="141"/>
      <c r="G76" s="141"/>
      <c r="H76" s="141"/>
      <c r="I76" s="116" t="s">
        <v>46</v>
      </c>
      <c r="J76" s="10">
        <f>'MEMORIAL DE CÁLCULOS'!J335</f>
        <v>3</v>
      </c>
      <c r="K76" s="42">
        <v>418.85</v>
      </c>
      <c r="L76" s="10">
        <f t="shared" ref="L76:L79" si="21">ROUND(K76+(K76*$D$9),2)</f>
        <v>511</v>
      </c>
      <c r="M76" s="6">
        <f t="shared" ref="M76:M79" si="22">ROUND(J76*L76,2)</f>
        <v>1533</v>
      </c>
      <c r="N76" s="72"/>
      <c r="O76" s="10">
        <f t="shared" ref="O76:O79" si="23">ROUND(J76*N76,2)</f>
        <v>0</v>
      </c>
      <c r="P76" s="10" t="str">
        <f t="shared" ref="P76:P79" si="24">IF(N76&lt;=L76, "OK", "Rever orçamento")</f>
        <v>OK</v>
      </c>
      <c r="Q76" s="46"/>
      <c r="S76" s="45"/>
    </row>
    <row r="77" spans="1:21" s="44" customFormat="1" ht="45" customHeight="1" outlineLevel="1" x14ac:dyDescent="0.25">
      <c r="A77" s="40" t="s">
        <v>112</v>
      </c>
      <c r="B77" s="40" t="s">
        <v>37</v>
      </c>
      <c r="C77" s="41" t="s">
        <v>747</v>
      </c>
      <c r="D77" s="140" t="s">
        <v>748</v>
      </c>
      <c r="E77" s="141"/>
      <c r="F77" s="141"/>
      <c r="G77" s="141"/>
      <c r="H77" s="141"/>
      <c r="I77" s="116" t="s">
        <v>46</v>
      </c>
      <c r="J77" s="10">
        <f>'MEMORIAL DE CÁLCULOS'!J340</f>
        <v>3</v>
      </c>
      <c r="K77" s="42">
        <v>1246.54</v>
      </c>
      <c r="L77" s="10">
        <f t="shared" si="21"/>
        <v>1520.78</v>
      </c>
      <c r="M77" s="6">
        <f t="shared" si="22"/>
        <v>4562.34</v>
      </c>
      <c r="N77" s="72"/>
      <c r="O77" s="10">
        <f t="shared" si="23"/>
        <v>0</v>
      </c>
      <c r="P77" s="10" t="str">
        <f t="shared" si="24"/>
        <v>OK</v>
      </c>
      <c r="Q77" s="46"/>
      <c r="S77" s="45"/>
    </row>
    <row r="78" spans="1:21" s="44" customFormat="1" ht="45" customHeight="1" outlineLevel="1" x14ac:dyDescent="0.25">
      <c r="A78" s="40" t="s">
        <v>113</v>
      </c>
      <c r="B78" s="40" t="s">
        <v>37</v>
      </c>
      <c r="C78" s="41" t="s">
        <v>749</v>
      </c>
      <c r="D78" s="140" t="s">
        <v>750</v>
      </c>
      <c r="E78" s="141"/>
      <c r="F78" s="141"/>
      <c r="G78" s="141"/>
      <c r="H78" s="141"/>
      <c r="I78" s="116" t="s">
        <v>46</v>
      </c>
      <c r="J78" s="10">
        <f>'MEMORIAL DE CÁLCULOS'!J345</f>
        <v>4</v>
      </c>
      <c r="K78" s="42">
        <v>124.18</v>
      </c>
      <c r="L78" s="10">
        <f t="shared" si="21"/>
        <v>151.5</v>
      </c>
      <c r="M78" s="6">
        <f t="shared" si="22"/>
        <v>606</v>
      </c>
      <c r="N78" s="72"/>
      <c r="O78" s="10">
        <f t="shared" si="23"/>
        <v>0</v>
      </c>
      <c r="P78" s="10" t="str">
        <f t="shared" si="24"/>
        <v>OK</v>
      </c>
      <c r="Q78" s="46"/>
      <c r="S78" s="45"/>
    </row>
    <row r="79" spans="1:21" s="44" customFormat="1" ht="35.1" customHeight="1" outlineLevel="1" x14ac:dyDescent="0.25">
      <c r="A79" s="40" t="s">
        <v>751</v>
      </c>
      <c r="B79" s="40" t="s">
        <v>37</v>
      </c>
      <c r="C79" s="41" t="s">
        <v>752</v>
      </c>
      <c r="D79" s="140" t="s">
        <v>753</v>
      </c>
      <c r="E79" s="141"/>
      <c r="F79" s="141"/>
      <c r="G79" s="141"/>
      <c r="H79" s="141"/>
      <c r="I79" s="116" t="s">
        <v>45</v>
      </c>
      <c r="J79" s="10">
        <f>'MEMORIAL DE CÁLCULOS'!J351</f>
        <v>30</v>
      </c>
      <c r="K79" s="42">
        <v>10.75</v>
      </c>
      <c r="L79" s="10">
        <f t="shared" si="21"/>
        <v>13.12</v>
      </c>
      <c r="M79" s="6">
        <f t="shared" si="22"/>
        <v>393.6</v>
      </c>
      <c r="N79" s="72"/>
      <c r="O79" s="10">
        <f t="shared" si="23"/>
        <v>0</v>
      </c>
      <c r="P79" s="10" t="str">
        <f t="shared" si="24"/>
        <v>OK</v>
      </c>
      <c r="Q79" s="46"/>
      <c r="S79" s="45"/>
    </row>
    <row r="80" spans="1:21" s="50" customFormat="1" ht="20.100000000000001" customHeight="1" collapsed="1" x14ac:dyDescent="0.25">
      <c r="A80" s="150" t="s">
        <v>22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09">
        <f>ROUND(SUM(M76:M79),2)</f>
        <v>7094.94</v>
      </c>
      <c r="N80" s="157">
        <f>ROUND(SUM(O76:O79),2)</f>
        <v>0</v>
      </c>
      <c r="O80" s="157"/>
      <c r="P80" s="109"/>
      <c r="S80" s="51"/>
    </row>
    <row r="81" spans="1:19" s="60" customFormat="1" ht="9.9499999999999993" customHeight="1" x14ac:dyDescent="0.2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O81" s="153"/>
      <c r="P81" s="111"/>
      <c r="S81" s="61"/>
    </row>
    <row r="82" spans="1:19" s="39" customFormat="1" ht="20.100000000000001" customHeight="1" x14ac:dyDescent="0.25">
      <c r="A82" s="108">
        <v>7</v>
      </c>
      <c r="B82" s="146"/>
      <c r="C82" s="146"/>
      <c r="D82" s="146" t="s">
        <v>59</v>
      </c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08"/>
      <c r="S82" s="112"/>
    </row>
    <row r="83" spans="1:19" s="44" customFormat="1" ht="35.1" customHeight="1" outlineLevel="1" x14ac:dyDescent="0.25">
      <c r="A83" s="40" t="s">
        <v>26</v>
      </c>
      <c r="B83" s="40" t="s">
        <v>151</v>
      </c>
      <c r="C83" s="41" t="s">
        <v>152</v>
      </c>
      <c r="D83" s="140" t="s">
        <v>153</v>
      </c>
      <c r="E83" s="141"/>
      <c r="F83" s="141"/>
      <c r="G83" s="141"/>
      <c r="H83" s="141"/>
      <c r="I83" s="116" t="s">
        <v>48</v>
      </c>
      <c r="J83" s="10">
        <f>'MEMORIAL DE CÁLCULOS'!J357</f>
        <v>7.45</v>
      </c>
      <c r="K83" s="42">
        <v>618.84</v>
      </c>
      <c r="L83" s="10">
        <f t="shared" ref="L83:L85" si="25">ROUND(K83+(K83*$D$9),2)</f>
        <v>754.98</v>
      </c>
      <c r="M83" s="6">
        <f t="shared" ref="M83:M85" si="26">ROUND(J83*L83,2)</f>
        <v>5624.6</v>
      </c>
      <c r="N83" s="72"/>
      <c r="O83" s="10">
        <f t="shared" ref="O83:O85" si="27">ROUND(J83*N83,2)</f>
        <v>0</v>
      </c>
      <c r="P83" s="10" t="str">
        <f t="shared" ref="P83:P85" si="28">IF(N83&lt;=L83, "OK", "Rever orçamento")</f>
        <v>OK</v>
      </c>
      <c r="Q83" s="46"/>
      <c r="S83" s="45"/>
    </row>
    <row r="84" spans="1:19" s="49" customFormat="1" ht="35.1" customHeight="1" outlineLevel="1" x14ac:dyDescent="0.25">
      <c r="A84" s="40" t="s">
        <v>114</v>
      </c>
      <c r="B84" s="53" t="s">
        <v>151</v>
      </c>
      <c r="C84" s="41" t="s">
        <v>154</v>
      </c>
      <c r="D84" s="140" t="s">
        <v>155</v>
      </c>
      <c r="E84" s="141"/>
      <c r="F84" s="141"/>
      <c r="G84" s="141"/>
      <c r="H84" s="141"/>
      <c r="I84" s="118" t="s">
        <v>48</v>
      </c>
      <c r="J84" s="6">
        <f>'MEMORIAL DE CÁLCULOS'!J362</f>
        <v>18.940000000000001</v>
      </c>
      <c r="K84" s="42">
        <v>374.16</v>
      </c>
      <c r="L84" s="10">
        <f t="shared" si="25"/>
        <v>456.48</v>
      </c>
      <c r="M84" s="6">
        <f t="shared" si="26"/>
        <v>8645.73</v>
      </c>
      <c r="N84" s="72"/>
      <c r="O84" s="10">
        <f t="shared" si="27"/>
        <v>0</v>
      </c>
      <c r="P84" s="10" t="str">
        <f t="shared" si="28"/>
        <v>OK</v>
      </c>
      <c r="Q84" s="48"/>
      <c r="S84" s="119"/>
    </row>
    <row r="85" spans="1:19" s="49" customFormat="1" ht="35.1" customHeight="1" outlineLevel="1" x14ac:dyDescent="0.25">
      <c r="A85" s="40" t="s">
        <v>135</v>
      </c>
      <c r="B85" s="53" t="s">
        <v>151</v>
      </c>
      <c r="C85" s="62" t="s">
        <v>156</v>
      </c>
      <c r="D85" s="148" t="s">
        <v>157</v>
      </c>
      <c r="E85" s="149"/>
      <c r="F85" s="149"/>
      <c r="G85" s="149"/>
      <c r="H85" s="149"/>
      <c r="I85" s="116" t="s">
        <v>48</v>
      </c>
      <c r="J85" s="6">
        <f>'MEMORIAL DE CÁLCULOS'!J365</f>
        <v>4.2</v>
      </c>
      <c r="K85" s="42">
        <v>756.34</v>
      </c>
      <c r="L85" s="10">
        <f t="shared" si="25"/>
        <v>922.73</v>
      </c>
      <c r="M85" s="6">
        <f t="shared" si="26"/>
        <v>3875.47</v>
      </c>
      <c r="N85" s="72"/>
      <c r="O85" s="10">
        <f t="shared" si="27"/>
        <v>0</v>
      </c>
      <c r="P85" s="10" t="str">
        <f t="shared" si="28"/>
        <v>OK</v>
      </c>
      <c r="Q85" s="48"/>
      <c r="S85" s="119"/>
    </row>
    <row r="86" spans="1:19" s="50" customFormat="1" ht="20.100000000000001" customHeight="1" collapsed="1" x14ac:dyDescent="0.25">
      <c r="A86" s="150" t="s">
        <v>22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09">
        <f>ROUND(SUM(M83:M85),2)</f>
        <v>18145.8</v>
      </c>
      <c r="N86" s="157">
        <f>ROUND(SUM(O83:O85),2)</f>
        <v>0</v>
      </c>
      <c r="O86" s="157"/>
      <c r="P86" s="109"/>
      <c r="S86" s="51"/>
    </row>
    <row r="87" spans="1:19" s="60" customFormat="1" ht="9.9499999999999993" customHeight="1" x14ac:dyDescent="0.2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3"/>
      <c r="O87" s="153"/>
      <c r="P87" s="111"/>
      <c r="S87" s="61"/>
    </row>
    <row r="88" spans="1:19" s="39" customFormat="1" ht="20.100000000000001" customHeight="1" x14ac:dyDescent="0.25">
      <c r="A88" s="108">
        <v>8</v>
      </c>
      <c r="B88" s="146"/>
      <c r="C88" s="146"/>
      <c r="D88" s="146" t="s">
        <v>115</v>
      </c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08"/>
      <c r="S88" s="112"/>
    </row>
    <row r="89" spans="1:19" s="44" customFormat="1" ht="45" customHeight="1" outlineLevel="1" x14ac:dyDescent="0.25">
      <c r="A89" s="53" t="s">
        <v>27</v>
      </c>
      <c r="B89" s="53" t="s">
        <v>37</v>
      </c>
      <c r="C89" s="47" t="s">
        <v>270</v>
      </c>
      <c r="D89" s="148" t="s">
        <v>271</v>
      </c>
      <c r="E89" s="149"/>
      <c r="F89" s="149"/>
      <c r="G89" s="149"/>
      <c r="H89" s="149"/>
      <c r="I89" s="116" t="s">
        <v>48</v>
      </c>
      <c r="J89" s="10">
        <f>'MEMORIAL DE CÁLCULOS'!J369</f>
        <v>20.66</v>
      </c>
      <c r="K89" s="42">
        <v>91.69</v>
      </c>
      <c r="L89" s="10">
        <f t="shared" ref="L89:L94" si="29">ROUND(K89+(K89*$D$9),2)</f>
        <v>111.86</v>
      </c>
      <c r="M89" s="6">
        <f t="shared" ref="M89:M94" si="30">ROUND(J89*L89,2)</f>
        <v>2311.0300000000002</v>
      </c>
      <c r="N89" s="72"/>
      <c r="O89" s="10">
        <f t="shared" ref="O89:O94" si="31">ROUND(J89*N89,2)</f>
        <v>0</v>
      </c>
      <c r="P89" s="10" t="str">
        <f t="shared" ref="P89:P94" si="32">IF(N89&lt;=L89, "OK", "Rever orçamento")</f>
        <v>OK</v>
      </c>
      <c r="Q89" s="46"/>
      <c r="S89" s="45"/>
    </row>
    <row r="90" spans="1:19" s="44" customFormat="1" ht="35.1" customHeight="1" outlineLevel="1" x14ac:dyDescent="0.25">
      <c r="A90" s="53" t="s">
        <v>280</v>
      </c>
      <c r="B90" s="53" t="s">
        <v>37</v>
      </c>
      <c r="C90" s="47" t="s">
        <v>272</v>
      </c>
      <c r="D90" s="148" t="s">
        <v>273</v>
      </c>
      <c r="E90" s="149"/>
      <c r="F90" s="149"/>
      <c r="G90" s="149"/>
      <c r="H90" s="149"/>
      <c r="I90" s="116" t="s">
        <v>48</v>
      </c>
      <c r="J90" s="10">
        <f>'MEMORIAL DE CÁLCULOS'!J374</f>
        <v>20.66</v>
      </c>
      <c r="K90" s="42">
        <v>35.08</v>
      </c>
      <c r="L90" s="10">
        <f t="shared" si="29"/>
        <v>42.8</v>
      </c>
      <c r="M90" s="6">
        <f t="shared" si="30"/>
        <v>884.25</v>
      </c>
      <c r="N90" s="72"/>
      <c r="O90" s="10">
        <f t="shared" si="31"/>
        <v>0</v>
      </c>
      <c r="P90" s="10" t="str">
        <f t="shared" si="32"/>
        <v>OK</v>
      </c>
      <c r="Q90" s="46"/>
      <c r="S90" s="45"/>
    </row>
    <row r="91" spans="1:19" s="44" customFormat="1" ht="35.1" customHeight="1" outlineLevel="1" x14ac:dyDescent="0.25">
      <c r="A91" s="53" t="s">
        <v>281</v>
      </c>
      <c r="B91" s="53" t="s">
        <v>151</v>
      </c>
      <c r="C91" s="47" t="s">
        <v>811</v>
      </c>
      <c r="D91" s="148" t="s">
        <v>167</v>
      </c>
      <c r="E91" s="149"/>
      <c r="F91" s="149"/>
      <c r="G91" s="149"/>
      <c r="H91" s="149"/>
      <c r="I91" s="116" t="s">
        <v>45</v>
      </c>
      <c r="J91" s="10">
        <f>'MEMORIAL DE CÁLCULOS'!J379</f>
        <v>7.1</v>
      </c>
      <c r="K91" s="42">
        <v>39.93</v>
      </c>
      <c r="L91" s="10">
        <f t="shared" si="29"/>
        <v>48.71</v>
      </c>
      <c r="M91" s="6">
        <f t="shared" si="30"/>
        <v>345.84</v>
      </c>
      <c r="N91" s="72"/>
      <c r="O91" s="10">
        <f t="shared" si="31"/>
        <v>0</v>
      </c>
      <c r="P91" s="10" t="str">
        <f t="shared" si="32"/>
        <v>OK</v>
      </c>
      <c r="Q91" s="46"/>
      <c r="S91" s="45"/>
    </row>
    <row r="92" spans="1:19" s="44" customFormat="1" ht="35.1" customHeight="1" outlineLevel="1" x14ac:dyDescent="0.25">
      <c r="A92" s="53" t="s">
        <v>709</v>
      </c>
      <c r="B92" s="40" t="s">
        <v>37</v>
      </c>
      <c r="C92" s="38" t="s">
        <v>512</v>
      </c>
      <c r="D92" s="140" t="s">
        <v>513</v>
      </c>
      <c r="E92" s="141"/>
      <c r="F92" s="141"/>
      <c r="G92" s="141"/>
      <c r="H92" s="141"/>
      <c r="I92" s="118" t="s">
        <v>45</v>
      </c>
      <c r="J92" s="6">
        <f>'MEMORIAL DE CÁLCULOS'!J384</f>
        <v>7.1</v>
      </c>
      <c r="K92" s="42">
        <v>58.97</v>
      </c>
      <c r="L92" s="10">
        <f t="shared" si="29"/>
        <v>71.94</v>
      </c>
      <c r="M92" s="6">
        <f t="shared" si="30"/>
        <v>510.77</v>
      </c>
      <c r="N92" s="72"/>
      <c r="O92" s="10">
        <f t="shared" si="31"/>
        <v>0</v>
      </c>
      <c r="P92" s="10" t="str">
        <f t="shared" si="32"/>
        <v>OK</v>
      </c>
      <c r="Q92" s="46"/>
      <c r="S92" s="45"/>
    </row>
    <row r="93" spans="1:19" s="44" customFormat="1" ht="45" customHeight="1" outlineLevel="1" x14ac:dyDescent="0.25">
      <c r="A93" s="53" t="s">
        <v>710</v>
      </c>
      <c r="B93" s="40" t="s">
        <v>151</v>
      </c>
      <c r="C93" s="41" t="s">
        <v>514</v>
      </c>
      <c r="D93" s="140" t="s">
        <v>515</v>
      </c>
      <c r="E93" s="141"/>
      <c r="F93" s="141"/>
      <c r="G93" s="141"/>
      <c r="H93" s="141"/>
      <c r="I93" s="118" t="s">
        <v>48</v>
      </c>
      <c r="J93" s="10">
        <f>'MEMORIAL DE CÁLCULOS'!J389</f>
        <v>7.03</v>
      </c>
      <c r="K93" s="42">
        <v>60.43</v>
      </c>
      <c r="L93" s="10">
        <f t="shared" si="29"/>
        <v>73.72</v>
      </c>
      <c r="M93" s="6">
        <f t="shared" si="30"/>
        <v>518.25</v>
      </c>
      <c r="N93" s="72"/>
      <c r="O93" s="10">
        <f t="shared" si="31"/>
        <v>0</v>
      </c>
      <c r="P93" s="10" t="str">
        <f t="shared" si="32"/>
        <v>OK</v>
      </c>
      <c r="Q93" s="46"/>
      <c r="S93" s="45"/>
    </row>
    <row r="94" spans="1:19" s="44" customFormat="1" ht="35.1" customHeight="1" outlineLevel="1" x14ac:dyDescent="0.25">
      <c r="A94" s="53" t="s">
        <v>711</v>
      </c>
      <c r="B94" s="40" t="s">
        <v>151</v>
      </c>
      <c r="C94" s="38" t="s">
        <v>516</v>
      </c>
      <c r="D94" s="140" t="s">
        <v>517</v>
      </c>
      <c r="E94" s="141"/>
      <c r="F94" s="141"/>
      <c r="G94" s="141"/>
      <c r="H94" s="141"/>
      <c r="I94" s="118" t="s">
        <v>48</v>
      </c>
      <c r="J94" s="6">
        <f>'MEMORIAL DE CÁLCULOS'!J393</f>
        <v>7.03</v>
      </c>
      <c r="K94" s="42">
        <v>85.37</v>
      </c>
      <c r="L94" s="10">
        <f t="shared" si="29"/>
        <v>104.15</v>
      </c>
      <c r="M94" s="6">
        <f t="shared" si="30"/>
        <v>732.17</v>
      </c>
      <c r="N94" s="72"/>
      <c r="O94" s="10">
        <f t="shared" si="31"/>
        <v>0</v>
      </c>
      <c r="P94" s="10" t="str">
        <f t="shared" si="32"/>
        <v>OK</v>
      </c>
      <c r="Q94" s="46"/>
      <c r="S94" s="45"/>
    </row>
    <row r="95" spans="1:19" s="50" customFormat="1" ht="20.100000000000001" customHeight="1" collapsed="1" x14ac:dyDescent="0.25">
      <c r="A95" s="150" t="s">
        <v>22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09">
        <f>ROUND(SUM(M89:M94),2)</f>
        <v>5302.31</v>
      </c>
      <c r="N95" s="157">
        <f>ROUND(SUM(O89:O94),2)</f>
        <v>0</v>
      </c>
      <c r="O95" s="157"/>
      <c r="P95" s="109"/>
      <c r="S95" s="51"/>
    </row>
    <row r="96" spans="1:19" s="60" customFormat="1" ht="9.9499999999999993" customHeight="1" x14ac:dyDescent="0.2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3"/>
      <c r="O96" s="153"/>
      <c r="P96" s="111"/>
      <c r="S96" s="61"/>
    </row>
    <row r="97" spans="1:19" s="39" customFormat="1" ht="20.100000000000001" customHeight="1" x14ac:dyDescent="0.25">
      <c r="A97" s="108">
        <v>9</v>
      </c>
      <c r="B97" s="146"/>
      <c r="C97" s="146"/>
      <c r="D97" s="146" t="s">
        <v>60</v>
      </c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08"/>
      <c r="S97" s="112"/>
    </row>
    <row r="98" spans="1:19" s="44" customFormat="1" ht="45" customHeight="1" outlineLevel="1" x14ac:dyDescent="0.25">
      <c r="A98" s="53" t="s">
        <v>28</v>
      </c>
      <c r="B98" s="53" t="s">
        <v>151</v>
      </c>
      <c r="C98" s="47" t="s">
        <v>380</v>
      </c>
      <c r="D98" s="148" t="s">
        <v>381</v>
      </c>
      <c r="E98" s="149"/>
      <c r="F98" s="149"/>
      <c r="G98" s="149"/>
      <c r="H98" s="149"/>
      <c r="I98" s="116" t="s">
        <v>48</v>
      </c>
      <c r="J98" s="10">
        <f>'MEMORIAL DE CÁLCULOS'!J398</f>
        <v>73.36</v>
      </c>
      <c r="K98" s="42">
        <v>82.33</v>
      </c>
      <c r="L98" s="10">
        <f t="shared" ref="L98:L99" si="33">ROUND(K98+(K98*$D$9),2)</f>
        <v>100.44</v>
      </c>
      <c r="M98" s="6">
        <f t="shared" ref="M98:M99" si="34">ROUND(J98*L98,2)</f>
        <v>7368.28</v>
      </c>
      <c r="N98" s="72"/>
      <c r="O98" s="10">
        <f t="shared" ref="O98:O99" si="35">ROUND(J98*N98,2)</f>
        <v>0</v>
      </c>
      <c r="P98" s="10" t="str">
        <f t="shared" ref="P98:P99" si="36">IF(N98&lt;=L98, "OK", "Rever orçamento")</f>
        <v>OK</v>
      </c>
      <c r="Q98" s="46"/>
      <c r="S98" s="45"/>
    </row>
    <row r="99" spans="1:19" s="49" customFormat="1" ht="35.1" customHeight="1" outlineLevel="1" x14ac:dyDescent="0.25">
      <c r="A99" s="53" t="s">
        <v>96</v>
      </c>
      <c r="B99" s="40" t="s">
        <v>37</v>
      </c>
      <c r="C99" s="38" t="s">
        <v>506</v>
      </c>
      <c r="D99" s="140" t="s">
        <v>507</v>
      </c>
      <c r="E99" s="141"/>
      <c r="F99" s="141"/>
      <c r="G99" s="141"/>
      <c r="H99" s="141"/>
      <c r="I99" s="118" t="s">
        <v>45</v>
      </c>
      <c r="J99" s="6">
        <f>'MEMORIAL DE CÁLCULOS'!J406</f>
        <v>81.8</v>
      </c>
      <c r="K99" s="42">
        <v>12.22</v>
      </c>
      <c r="L99" s="10">
        <f t="shared" si="33"/>
        <v>14.91</v>
      </c>
      <c r="M99" s="6">
        <f t="shared" si="34"/>
        <v>1219.6400000000001</v>
      </c>
      <c r="N99" s="72"/>
      <c r="O99" s="10">
        <f t="shared" si="35"/>
        <v>0</v>
      </c>
      <c r="P99" s="10" t="str">
        <f t="shared" si="36"/>
        <v>OK</v>
      </c>
      <c r="S99" s="119"/>
    </row>
    <row r="100" spans="1:19" s="50" customFormat="1" ht="20.100000000000001" customHeight="1" collapsed="1" x14ac:dyDescent="0.25">
      <c r="A100" s="150" t="s">
        <v>22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09">
        <f>ROUND(SUM(M98:M99),2)</f>
        <v>8587.92</v>
      </c>
      <c r="N100" s="157">
        <f>ROUND(SUM(O98:O99),2)</f>
        <v>0</v>
      </c>
      <c r="O100" s="157"/>
      <c r="P100" s="109"/>
      <c r="S100" s="51"/>
    </row>
    <row r="101" spans="1:19" s="60" customFormat="1" ht="9.9499999999999993" customHeight="1" x14ac:dyDescent="0.2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3"/>
      <c r="O101" s="153"/>
      <c r="P101" s="111"/>
      <c r="S101" s="61"/>
    </row>
    <row r="102" spans="1:19" s="39" customFormat="1" ht="20.100000000000001" customHeight="1" x14ac:dyDescent="0.25">
      <c r="A102" s="108">
        <v>10</v>
      </c>
      <c r="B102" s="146"/>
      <c r="C102" s="146"/>
      <c r="D102" s="146" t="s">
        <v>29</v>
      </c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08"/>
      <c r="S102" s="112"/>
    </row>
    <row r="103" spans="1:19" s="49" customFormat="1" ht="35.1" customHeight="1" outlineLevel="1" x14ac:dyDescent="0.25">
      <c r="A103" s="40" t="s">
        <v>55</v>
      </c>
      <c r="B103" s="57" t="s">
        <v>151</v>
      </c>
      <c r="C103" s="86" t="s">
        <v>158</v>
      </c>
      <c r="D103" s="147" t="s">
        <v>159</v>
      </c>
      <c r="E103" s="141"/>
      <c r="F103" s="141"/>
      <c r="G103" s="141"/>
      <c r="H103" s="141"/>
      <c r="I103" s="118" t="s">
        <v>48</v>
      </c>
      <c r="J103" s="6">
        <f>'MEMORIAL DE CÁLCULOS'!J415</f>
        <v>33.799999999999997</v>
      </c>
      <c r="K103" s="42">
        <v>6.88</v>
      </c>
      <c r="L103" s="10">
        <f t="shared" ref="L103:L107" si="37">ROUND(K103+(K103*$D$9),2)</f>
        <v>8.39</v>
      </c>
      <c r="M103" s="6">
        <f t="shared" ref="M103:M107" si="38">ROUND(J103*L103,2)</f>
        <v>283.58</v>
      </c>
      <c r="N103" s="72"/>
      <c r="O103" s="10">
        <f t="shared" ref="O103:O107" si="39">ROUND(J103*N103,2)</f>
        <v>0</v>
      </c>
      <c r="P103" s="10" t="str">
        <f t="shared" ref="P103:P107" si="40">IF(N103&lt;=L103, "OK", "Rever orçamento")</f>
        <v>OK</v>
      </c>
      <c r="S103" s="58"/>
    </row>
    <row r="104" spans="1:19" s="49" customFormat="1" ht="45" customHeight="1" outlineLevel="1" x14ac:dyDescent="0.25">
      <c r="A104" s="40" t="s">
        <v>140</v>
      </c>
      <c r="B104" s="57" t="s">
        <v>151</v>
      </c>
      <c r="C104" s="38" t="s">
        <v>120</v>
      </c>
      <c r="D104" s="140" t="s">
        <v>88</v>
      </c>
      <c r="E104" s="141"/>
      <c r="F104" s="141"/>
      <c r="G104" s="141"/>
      <c r="H104" s="141"/>
      <c r="I104" s="118" t="s">
        <v>48</v>
      </c>
      <c r="J104" s="6">
        <f>'MEMORIAL DE CÁLCULOS'!J425</f>
        <v>254.39</v>
      </c>
      <c r="K104" s="42">
        <v>100.13</v>
      </c>
      <c r="L104" s="10">
        <f t="shared" si="37"/>
        <v>122.16</v>
      </c>
      <c r="M104" s="6">
        <f t="shared" si="38"/>
        <v>31076.28</v>
      </c>
      <c r="N104" s="72"/>
      <c r="O104" s="10">
        <f t="shared" si="39"/>
        <v>0</v>
      </c>
      <c r="P104" s="10" t="str">
        <f t="shared" si="40"/>
        <v>OK</v>
      </c>
      <c r="S104" s="58"/>
    </row>
    <row r="105" spans="1:19" s="49" customFormat="1" ht="45" customHeight="1" outlineLevel="1" x14ac:dyDescent="0.25">
      <c r="A105" s="40" t="s">
        <v>282</v>
      </c>
      <c r="B105" s="40" t="s">
        <v>37</v>
      </c>
      <c r="C105" s="38" t="s">
        <v>142</v>
      </c>
      <c r="D105" s="140" t="s">
        <v>160</v>
      </c>
      <c r="E105" s="141"/>
      <c r="F105" s="141"/>
      <c r="G105" s="141"/>
      <c r="H105" s="141"/>
      <c r="I105" s="118" t="s">
        <v>48</v>
      </c>
      <c r="J105" s="6">
        <f>'MEMORIAL DE CÁLCULOS'!J437</f>
        <v>584.86</v>
      </c>
      <c r="K105" s="42">
        <v>69.38</v>
      </c>
      <c r="L105" s="10">
        <f t="shared" si="37"/>
        <v>84.64</v>
      </c>
      <c r="M105" s="6">
        <f t="shared" si="38"/>
        <v>49502.55</v>
      </c>
      <c r="N105" s="72"/>
      <c r="O105" s="10">
        <f t="shared" si="39"/>
        <v>0</v>
      </c>
      <c r="P105" s="10" t="str">
        <f t="shared" si="40"/>
        <v>OK</v>
      </c>
      <c r="S105" s="58"/>
    </row>
    <row r="106" spans="1:19" s="49" customFormat="1" ht="35.1" customHeight="1" outlineLevel="1" x14ac:dyDescent="0.25">
      <c r="A106" s="40" t="s">
        <v>569</v>
      </c>
      <c r="B106" s="40" t="s">
        <v>151</v>
      </c>
      <c r="C106" s="38" t="s">
        <v>168</v>
      </c>
      <c r="D106" s="140" t="s">
        <v>169</v>
      </c>
      <c r="E106" s="141"/>
      <c r="F106" s="141"/>
      <c r="G106" s="141"/>
      <c r="H106" s="141"/>
      <c r="I106" s="118" t="s">
        <v>48</v>
      </c>
      <c r="J106" s="6">
        <f>'MEMORIAL DE CÁLCULOS'!J460</f>
        <v>28.64</v>
      </c>
      <c r="K106" s="42">
        <v>32.42</v>
      </c>
      <c r="L106" s="10">
        <f t="shared" si="37"/>
        <v>39.549999999999997</v>
      </c>
      <c r="M106" s="6">
        <f t="shared" si="38"/>
        <v>1132.71</v>
      </c>
      <c r="N106" s="72"/>
      <c r="O106" s="10">
        <f t="shared" si="39"/>
        <v>0</v>
      </c>
      <c r="P106" s="10" t="str">
        <f t="shared" si="40"/>
        <v>OK</v>
      </c>
      <c r="Q106" s="48"/>
      <c r="S106" s="58"/>
    </row>
    <row r="107" spans="1:19" s="49" customFormat="1" ht="35.1" customHeight="1" outlineLevel="1" x14ac:dyDescent="0.25">
      <c r="A107" s="40" t="s">
        <v>590</v>
      </c>
      <c r="B107" s="57" t="s">
        <v>151</v>
      </c>
      <c r="C107" s="86" t="s">
        <v>161</v>
      </c>
      <c r="D107" s="147" t="s">
        <v>162</v>
      </c>
      <c r="E107" s="141"/>
      <c r="F107" s="141"/>
      <c r="G107" s="141"/>
      <c r="H107" s="141"/>
      <c r="I107" s="118" t="s">
        <v>48</v>
      </c>
      <c r="J107" s="6">
        <f>'MEMORIAL DE CÁLCULOS'!J470</f>
        <v>5.16</v>
      </c>
      <c r="K107" s="42">
        <v>54.9</v>
      </c>
      <c r="L107" s="10">
        <f t="shared" si="37"/>
        <v>66.98</v>
      </c>
      <c r="M107" s="6">
        <f t="shared" si="38"/>
        <v>345.62</v>
      </c>
      <c r="N107" s="72"/>
      <c r="O107" s="10">
        <f t="shared" si="39"/>
        <v>0</v>
      </c>
      <c r="P107" s="10" t="str">
        <f t="shared" si="40"/>
        <v>OK</v>
      </c>
      <c r="S107" s="58"/>
    </row>
    <row r="108" spans="1:19" s="50" customFormat="1" ht="20.100000000000001" customHeight="1" collapsed="1" x14ac:dyDescent="0.25">
      <c r="A108" s="150" t="s">
        <v>22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09">
        <f>ROUND(SUM(M103:M107),2)</f>
        <v>82340.740000000005</v>
      </c>
      <c r="N108" s="157">
        <f>ROUND(SUM(O103:O107),2)</f>
        <v>0</v>
      </c>
      <c r="O108" s="157"/>
      <c r="P108" s="109"/>
      <c r="S108" s="51"/>
    </row>
    <row r="109" spans="1:19" s="60" customFormat="1" ht="9.9499999999999993" customHeight="1" x14ac:dyDescent="0.2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3"/>
      <c r="O109" s="153"/>
      <c r="P109" s="111"/>
      <c r="S109" s="61"/>
    </row>
    <row r="110" spans="1:19" s="39" customFormat="1" ht="20.100000000000001" customHeight="1" x14ac:dyDescent="0.25">
      <c r="A110" s="108">
        <v>11</v>
      </c>
      <c r="B110" s="146"/>
      <c r="C110" s="146"/>
      <c r="D110" s="146" t="s">
        <v>30</v>
      </c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08"/>
      <c r="S110" s="112"/>
    </row>
    <row r="111" spans="1:19" s="44" customFormat="1" ht="35.1" customHeight="1" outlineLevel="1" x14ac:dyDescent="0.25">
      <c r="A111" s="40" t="s">
        <v>58</v>
      </c>
      <c r="B111" s="57" t="s">
        <v>151</v>
      </c>
      <c r="C111" s="86" t="s">
        <v>163</v>
      </c>
      <c r="D111" s="147" t="s">
        <v>164</v>
      </c>
      <c r="E111" s="141"/>
      <c r="F111" s="141"/>
      <c r="G111" s="141"/>
      <c r="H111" s="141"/>
      <c r="I111" s="118" t="s">
        <v>48</v>
      </c>
      <c r="J111" s="10">
        <f>'MEMORIAL DE CÁLCULOS'!J477</f>
        <v>43.1</v>
      </c>
      <c r="K111" s="42">
        <v>50.19</v>
      </c>
      <c r="L111" s="10">
        <f t="shared" ref="L111:L116" si="41">ROUND(K111+(K111*$D$9),2)</f>
        <v>61.23</v>
      </c>
      <c r="M111" s="6">
        <f t="shared" ref="M111:M116" si="42">ROUND(J111*L111,2)</f>
        <v>2639.01</v>
      </c>
      <c r="N111" s="72"/>
      <c r="O111" s="10">
        <f t="shared" ref="O111:O116" si="43">ROUND(J111*N111,2)</f>
        <v>0</v>
      </c>
      <c r="P111" s="10" t="str">
        <f t="shared" ref="P111:P116" si="44">IF(N111&lt;=L111, "OK", "Rever orçamento")</f>
        <v>OK</v>
      </c>
      <c r="S111" s="45"/>
    </row>
    <row r="112" spans="1:19" s="44" customFormat="1" ht="35.1" customHeight="1" outlineLevel="1" x14ac:dyDescent="0.25">
      <c r="A112" s="40" t="s">
        <v>97</v>
      </c>
      <c r="B112" s="57" t="s">
        <v>151</v>
      </c>
      <c r="C112" s="38" t="s">
        <v>165</v>
      </c>
      <c r="D112" s="140" t="s">
        <v>166</v>
      </c>
      <c r="E112" s="141"/>
      <c r="F112" s="141"/>
      <c r="G112" s="141"/>
      <c r="H112" s="141"/>
      <c r="I112" s="118" t="s">
        <v>48</v>
      </c>
      <c r="J112" s="10">
        <f>'MEMORIAL DE CÁLCULOS'!J482</f>
        <v>14.44</v>
      </c>
      <c r="K112" s="42">
        <v>56.02</v>
      </c>
      <c r="L112" s="10">
        <f t="shared" si="41"/>
        <v>68.34</v>
      </c>
      <c r="M112" s="6">
        <f t="shared" si="42"/>
        <v>986.83</v>
      </c>
      <c r="N112" s="72"/>
      <c r="O112" s="10">
        <f t="shared" si="43"/>
        <v>0</v>
      </c>
      <c r="P112" s="10" t="str">
        <f t="shared" si="44"/>
        <v>OK</v>
      </c>
      <c r="S112" s="45"/>
    </row>
    <row r="113" spans="1:19" s="44" customFormat="1" ht="60" customHeight="1" outlineLevel="1" x14ac:dyDescent="0.25">
      <c r="A113" s="40" t="s">
        <v>116</v>
      </c>
      <c r="B113" s="40" t="s">
        <v>151</v>
      </c>
      <c r="C113" s="38" t="s">
        <v>702</v>
      </c>
      <c r="D113" s="140" t="s">
        <v>703</v>
      </c>
      <c r="E113" s="141"/>
      <c r="F113" s="141"/>
      <c r="G113" s="141"/>
      <c r="H113" s="141"/>
      <c r="I113" s="118" t="s">
        <v>48</v>
      </c>
      <c r="J113" s="10">
        <f>'MEMORIAL DE CÁLCULOS'!J486</f>
        <v>39</v>
      </c>
      <c r="K113" s="42">
        <v>138.44</v>
      </c>
      <c r="L113" s="10">
        <f t="shared" si="41"/>
        <v>168.9</v>
      </c>
      <c r="M113" s="6">
        <f t="shared" si="42"/>
        <v>6587.1</v>
      </c>
      <c r="N113" s="72"/>
      <c r="O113" s="10">
        <f t="shared" si="43"/>
        <v>0</v>
      </c>
      <c r="P113" s="10" t="str">
        <f t="shared" si="44"/>
        <v>OK</v>
      </c>
      <c r="S113" s="45"/>
    </row>
    <row r="114" spans="1:19" s="49" customFormat="1" ht="45" customHeight="1" outlineLevel="1" x14ac:dyDescent="0.25">
      <c r="A114" s="40" t="s">
        <v>386</v>
      </c>
      <c r="B114" s="57" t="s">
        <v>151</v>
      </c>
      <c r="C114" s="38" t="s">
        <v>382</v>
      </c>
      <c r="D114" s="140" t="s">
        <v>383</v>
      </c>
      <c r="E114" s="141"/>
      <c r="F114" s="141"/>
      <c r="G114" s="141"/>
      <c r="H114" s="141"/>
      <c r="I114" s="118" t="s">
        <v>48</v>
      </c>
      <c r="J114" s="6">
        <f>'MEMORIAL DE CÁLCULOS'!J490</f>
        <v>0.8</v>
      </c>
      <c r="K114" s="42">
        <v>71.56</v>
      </c>
      <c r="L114" s="10">
        <f t="shared" si="41"/>
        <v>87.3</v>
      </c>
      <c r="M114" s="6">
        <f t="shared" si="42"/>
        <v>69.84</v>
      </c>
      <c r="N114" s="72"/>
      <c r="O114" s="10">
        <f t="shared" si="43"/>
        <v>0</v>
      </c>
      <c r="P114" s="10" t="str">
        <f t="shared" si="44"/>
        <v>OK</v>
      </c>
      <c r="S114" s="58"/>
    </row>
    <row r="115" spans="1:19" s="44" customFormat="1" ht="35.1" customHeight="1" outlineLevel="1" x14ac:dyDescent="0.25">
      <c r="A115" s="40" t="s">
        <v>387</v>
      </c>
      <c r="B115" s="57" t="s">
        <v>151</v>
      </c>
      <c r="C115" s="38" t="s">
        <v>591</v>
      </c>
      <c r="D115" s="140" t="s">
        <v>592</v>
      </c>
      <c r="E115" s="141"/>
      <c r="F115" s="141"/>
      <c r="G115" s="141"/>
      <c r="H115" s="141"/>
      <c r="I115" s="118" t="s">
        <v>45</v>
      </c>
      <c r="J115" s="10">
        <f>'MEMORIAL DE CÁLCULOS'!J493</f>
        <v>3.2</v>
      </c>
      <c r="K115" s="42">
        <v>51.12</v>
      </c>
      <c r="L115" s="10">
        <f t="shared" si="41"/>
        <v>62.37</v>
      </c>
      <c r="M115" s="6">
        <f t="shared" si="42"/>
        <v>199.58</v>
      </c>
      <c r="N115" s="72"/>
      <c r="O115" s="10">
        <f t="shared" si="43"/>
        <v>0</v>
      </c>
      <c r="P115" s="10" t="str">
        <f t="shared" si="44"/>
        <v>OK</v>
      </c>
      <c r="S115" s="45"/>
    </row>
    <row r="116" spans="1:19" s="44" customFormat="1" ht="35.1" customHeight="1" outlineLevel="1" x14ac:dyDescent="0.25">
      <c r="A116" s="40" t="s">
        <v>388</v>
      </c>
      <c r="B116" s="57" t="s">
        <v>151</v>
      </c>
      <c r="C116" s="86" t="s">
        <v>570</v>
      </c>
      <c r="D116" s="147" t="s">
        <v>571</v>
      </c>
      <c r="E116" s="141"/>
      <c r="F116" s="141"/>
      <c r="G116" s="141"/>
      <c r="H116" s="141"/>
      <c r="I116" s="118" t="s">
        <v>45</v>
      </c>
      <c r="J116" s="10">
        <f>'MEMORIAL DE CÁLCULOS'!J497</f>
        <v>11.4</v>
      </c>
      <c r="K116" s="42">
        <v>81.78</v>
      </c>
      <c r="L116" s="10">
        <f t="shared" si="41"/>
        <v>99.77</v>
      </c>
      <c r="M116" s="6">
        <f t="shared" si="42"/>
        <v>1137.3800000000001</v>
      </c>
      <c r="N116" s="72"/>
      <c r="O116" s="10">
        <f t="shared" si="43"/>
        <v>0</v>
      </c>
      <c r="P116" s="10" t="str">
        <f t="shared" si="44"/>
        <v>OK</v>
      </c>
      <c r="S116" s="45"/>
    </row>
    <row r="117" spans="1:19" s="50" customFormat="1" ht="20.100000000000001" customHeight="1" collapsed="1" x14ac:dyDescent="0.25">
      <c r="A117" s="150" t="s">
        <v>22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09">
        <f>ROUND(SUM(M111:M116),2)</f>
        <v>11619.74</v>
      </c>
      <c r="N117" s="157">
        <f>ROUND(SUM(O111:O116),2)</f>
        <v>0</v>
      </c>
      <c r="O117" s="157"/>
      <c r="P117" s="109"/>
      <c r="S117" s="51"/>
    </row>
    <row r="118" spans="1:19" s="60" customFormat="1" ht="9.9499999999999993" customHeight="1" x14ac:dyDescent="0.2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3"/>
      <c r="O118" s="153"/>
      <c r="P118" s="111"/>
      <c r="S118" s="61"/>
    </row>
    <row r="119" spans="1:19" s="39" customFormat="1" ht="20.100000000000001" customHeight="1" x14ac:dyDescent="0.25">
      <c r="A119" s="108">
        <v>12</v>
      </c>
      <c r="B119" s="146"/>
      <c r="C119" s="146"/>
      <c r="D119" s="146" t="s">
        <v>64</v>
      </c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08"/>
      <c r="S119" s="112"/>
    </row>
    <row r="120" spans="1:19" s="49" customFormat="1" ht="35.1" customHeight="1" outlineLevel="1" x14ac:dyDescent="0.25">
      <c r="A120" s="40" t="s">
        <v>61</v>
      </c>
      <c r="B120" s="40" t="s">
        <v>37</v>
      </c>
      <c r="C120" s="38" t="s">
        <v>318</v>
      </c>
      <c r="D120" s="140" t="s">
        <v>384</v>
      </c>
      <c r="E120" s="141"/>
      <c r="F120" s="141"/>
      <c r="G120" s="141"/>
      <c r="H120" s="141"/>
      <c r="I120" s="118" t="s">
        <v>46</v>
      </c>
      <c r="J120" s="6">
        <f>'MEMORIAL DE CÁLCULOS'!J502</f>
        <v>1</v>
      </c>
      <c r="K120" s="42">
        <v>2533.33</v>
      </c>
      <c r="L120" s="10">
        <f t="shared" ref="L120:L131" si="45">ROUND(K120+(K120*$D$9),2)</f>
        <v>3090.66</v>
      </c>
      <c r="M120" s="6">
        <f t="shared" ref="M120:M131" si="46">ROUND(J120*L120,2)</f>
        <v>3090.66</v>
      </c>
      <c r="N120" s="72"/>
      <c r="O120" s="10">
        <f t="shared" ref="O120:O131" si="47">ROUND(J120*N120,2)</f>
        <v>0</v>
      </c>
      <c r="P120" s="10" t="str">
        <f t="shared" ref="P120:P131" si="48">IF(N120&lt;=L120, "OK", "Rever orçamento")</f>
        <v>OK</v>
      </c>
      <c r="S120" s="119"/>
    </row>
    <row r="121" spans="1:19" s="49" customFormat="1" ht="45" customHeight="1" outlineLevel="1" x14ac:dyDescent="0.25">
      <c r="A121" s="40" t="s">
        <v>62</v>
      </c>
      <c r="B121" s="57" t="s">
        <v>151</v>
      </c>
      <c r="C121" s="38" t="s">
        <v>170</v>
      </c>
      <c r="D121" s="140" t="s">
        <v>385</v>
      </c>
      <c r="E121" s="141"/>
      <c r="F121" s="141"/>
      <c r="G121" s="141"/>
      <c r="H121" s="141"/>
      <c r="I121" s="118" t="s">
        <v>46</v>
      </c>
      <c r="J121" s="6">
        <f>'MEMORIAL DE CÁLCULOS'!J505</f>
        <v>1</v>
      </c>
      <c r="K121" s="42">
        <v>2933.34</v>
      </c>
      <c r="L121" s="10">
        <f t="shared" si="45"/>
        <v>3578.67</v>
      </c>
      <c r="M121" s="6">
        <f t="shared" si="46"/>
        <v>3578.67</v>
      </c>
      <c r="N121" s="72"/>
      <c r="O121" s="10">
        <f t="shared" si="47"/>
        <v>0</v>
      </c>
      <c r="P121" s="10" t="str">
        <f t="shared" si="48"/>
        <v>OK</v>
      </c>
      <c r="S121" s="58"/>
    </row>
    <row r="122" spans="1:19" s="49" customFormat="1" ht="35.1" customHeight="1" outlineLevel="1" x14ac:dyDescent="0.25">
      <c r="A122" s="40" t="s">
        <v>87</v>
      </c>
      <c r="B122" s="57" t="s">
        <v>151</v>
      </c>
      <c r="C122" s="38" t="s">
        <v>667</v>
      </c>
      <c r="D122" s="140" t="s">
        <v>669</v>
      </c>
      <c r="E122" s="141"/>
      <c r="F122" s="141"/>
      <c r="G122" s="141"/>
      <c r="H122" s="141"/>
      <c r="I122" s="118" t="s">
        <v>668</v>
      </c>
      <c r="J122" s="6">
        <f>'MEMORIAL DE CÁLCULOS'!J508</f>
        <v>4</v>
      </c>
      <c r="K122" s="42">
        <v>99.25</v>
      </c>
      <c r="L122" s="10">
        <f t="shared" si="45"/>
        <v>121.09</v>
      </c>
      <c r="M122" s="6">
        <f t="shared" si="46"/>
        <v>484.36</v>
      </c>
      <c r="N122" s="72"/>
      <c r="O122" s="10">
        <f t="shared" si="47"/>
        <v>0</v>
      </c>
      <c r="P122" s="10" t="str">
        <f t="shared" si="48"/>
        <v>OK</v>
      </c>
      <c r="S122" s="119"/>
    </row>
    <row r="123" spans="1:19" s="49" customFormat="1" ht="35.1" customHeight="1" outlineLevel="1" x14ac:dyDescent="0.25">
      <c r="A123" s="40" t="s">
        <v>283</v>
      </c>
      <c r="B123" s="57" t="s">
        <v>151</v>
      </c>
      <c r="C123" s="38" t="s">
        <v>670</v>
      </c>
      <c r="D123" s="140" t="s">
        <v>671</v>
      </c>
      <c r="E123" s="141"/>
      <c r="F123" s="141"/>
      <c r="G123" s="141"/>
      <c r="H123" s="141"/>
      <c r="I123" s="118" t="s">
        <v>668</v>
      </c>
      <c r="J123" s="6">
        <f>'MEMORIAL DE CÁLCULOS'!J513</f>
        <v>4</v>
      </c>
      <c r="K123" s="42">
        <v>95.61</v>
      </c>
      <c r="L123" s="10">
        <f t="shared" si="45"/>
        <v>116.64</v>
      </c>
      <c r="M123" s="6">
        <f t="shared" si="46"/>
        <v>466.56</v>
      </c>
      <c r="N123" s="72"/>
      <c r="O123" s="10">
        <f t="shared" si="47"/>
        <v>0</v>
      </c>
      <c r="P123" s="10" t="str">
        <f t="shared" si="48"/>
        <v>OK</v>
      </c>
      <c r="S123" s="119"/>
    </row>
    <row r="124" spans="1:19" s="49" customFormat="1" ht="35.1" customHeight="1" outlineLevel="1" x14ac:dyDescent="0.25">
      <c r="A124" s="40" t="s">
        <v>284</v>
      </c>
      <c r="B124" s="40" t="s">
        <v>151</v>
      </c>
      <c r="C124" s="38" t="s">
        <v>758</v>
      </c>
      <c r="D124" s="140" t="s">
        <v>759</v>
      </c>
      <c r="E124" s="141"/>
      <c r="F124" s="141"/>
      <c r="G124" s="141"/>
      <c r="H124" s="141"/>
      <c r="I124" s="118" t="s">
        <v>46</v>
      </c>
      <c r="J124" s="6">
        <f>'MEMORIAL DE CÁLCULOS'!J518</f>
        <v>1</v>
      </c>
      <c r="K124" s="42">
        <v>115.04</v>
      </c>
      <c r="L124" s="10">
        <f t="shared" si="45"/>
        <v>140.35</v>
      </c>
      <c r="M124" s="6">
        <f t="shared" si="46"/>
        <v>140.35</v>
      </c>
      <c r="N124" s="72"/>
      <c r="O124" s="10">
        <f t="shared" si="47"/>
        <v>0</v>
      </c>
      <c r="P124" s="10" t="str">
        <f t="shared" si="48"/>
        <v>OK</v>
      </c>
      <c r="S124" s="119"/>
    </row>
    <row r="125" spans="1:19" s="49" customFormat="1" ht="35.1" customHeight="1" outlineLevel="1" x14ac:dyDescent="0.25">
      <c r="A125" s="40" t="s">
        <v>285</v>
      </c>
      <c r="B125" s="40" t="s">
        <v>151</v>
      </c>
      <c r="C125" s="38" t="s">
        <v>171</v>
      </c>
      <c r="D125" s="140" t="s">
        <v>172</v>
      </c>
      <c r="E125" s="141"/>
      <c r="F125" s="141"/>
      <c r="G125" s="141"/>
      <c r="H125" s="141"/>
      <c r="I125" s="118" t="s">
        <v>45</v>
      </c>
      <c r="J125" s="6">
        <f>'MEMORIAL DE CÁLCULOS'!J521</f>
        <v>18.86</v>
      </c>
      <c r="K125" s="42">
        <v>70.22</v>
      </c>
      <c r="L125" s="10">
        <f t="shared" si="45"/>
        <v>85.67</v>
      </c>
      <c r="M125" s="6">
        <f t="shared" si="46"/>
        <v>1615.74</v>
      </c>
      <c r="N125" s="72"/>
      <c r="O125" s="10">
        <f t="shared" si="47"/>
        <v>0</v>
      </c>
      <c r="P125" s="10" t="str">
        <f t="shared" si="48"/>
        <v>OK</v>
      </c>
      <c r="S125" s="119"/>
    </row>
    <row r="126" spans="1:19" s="49" customFormat="1" ht="35.1" customHeight="1" outlineLevel="1" x14ac:dyDescent="0.25">
      <c r="A126" s="40" t="s">
        <v>286</v>
      </c>
      <c r="B126" s="40" t="s">
        <v>151</v>
      </c>
      <c r="C126" s="38" t="s">
        <v>561</v>
      </c>
      <c r="D126" s="140" t="s">
        <v>562</v>
      </c>
      <c r="E126" s="141"/>
      <c r="F126" s="141"/>
      <c r="G126" s="141"/>
      <c r="H126" s="141"/>
      <c r="I126" s="118" t="s">
        <v>45</v>
      </c>
      <c r="J126" s="6">
        <f>'MEMORIAL DE CÁLCULOS'!J524</f>
        <v>20.56</v>
      </c>
      <c r="K126" s="42">
        <v>59.35</v>
      </c>
      <c r="L126" s="10">
        <f t="shared" si="45"/>
        <v>72.41</v>
      </c>
      <c r="M126" s="6">
        <f t="shared" si="46"/>
        <v>1488.75</v>
      </c>
      <c r="N126" s="72"/>
      <c r="O126" s="10">
        <f t="shared" si="47"/>
        <v>0</v>
      </c>
      <c r="P126" s="10" t="str">
        <f t="shared" si="48"/>
        <v>OK</v>
      </c>
      <c r="S126" s="119"/>
    </row>
    <row r="127" spans="1:19" s="49" customFormat="1" ht="60" customHeight="1" outlineLevel="1" x14ac:dyDescent="0.25">
      <c r="A127" s="40" t="s">
        <v>287</v>
      </c>
      <c r="B127" s="57" t="s">
        <v>151</v>
      </c>
      <c r="C127" s="59" t="s">
        <v>173</v>
      </c>
      <c r="D127" s="147" t="s">
        <v>174</v>
      </c>
      <c r="E127" s="141"/>
      <c r="F127" s="141"/>
      <c r="G127" s="141"/>
      <c r="H127" s="141"/>
      <c r="I127" s="117" t="s">
        <v>46</v>
      </c>
      <c r="J127" s="6">
        <f>'MEMORIAL DE CÁLCULOS'!J527</f>
        <v>2</v>
      </c>
      <c r="K127" s="42">
        <v>554.64</v>
      </c>
      <c r="L127" s="10">
        <f t="shared" si="45"/>
        <v>676.66</v>
      </c>
      <c r="M127" s="6">
        <f t="shared" si="46"/>
        <v>1353.32</v>
      </c>
      <c r="N127" s="72"/>
      <c r="O127" s="10">
        <f t="shared" si="47"/>
        <v>0</v>
      </c>
      <c r="P127" s="10" t="str">
        <f t="shared" si="48"/>
        <v>OK</v>
      </c>
      <c r="S127" s="119"/>
    </row>
    <row r="128" spans="1:19" s="44" customFormat="1" ht="35.1" customHeight="1" outlineLevel="1" x14ac:dyDescent="0.25">
      <c r="A128" s="40" t="s">
        <v>288</v>
      </c>
      <c r="B128" s="57" t="s">
        <v>151</v>
      </c>
      <c r="C128" s="38" t="s">
        <v>651</v>
      </c>
      <c r="D128" s="140" t="s">
        <v>652</v>
      </c>
      <c r="E128" s="141"/>
      <c r="F128" s="141"/>
      <c r="G128" s="141"/>
      <c r="H128" s="141"/>
      <c r="I128" s="118" t="s">
        <v>45</v>
      </c>
      <c r="J128" s="10">
        <f>'MEMORIAL DE CÁLCULOS'!J530</f>
        <v>1.2</v>
      </c>
      <c r="K128" s="42">
        <v>24.44</v>
      </c>
      <c r="L128" s="10">
        <f t="shared" si="45"/>
        <v>29.82</v>
      </c>
      <c r="M128" s="6">
        <f t="shared" si="46"/>
        <v>35.78</v>
      </c>
      <c r="N128" s="72"/>
      <c r="O128" s="10">
        <f t="shared" si="47"/>
        <v>0</v>
      </c>
      <c r="P128" s="10" t="str">
        <f t="shared" si="48"/>
        <v>OK</v>
      </c>
      <c r="S128" s="45"/>
    </row>
    <row r="129" spans="1:19" s="44" customFormat="1" ht="35.1" customHeight="1" outlineLevel="1" x14ac:dyDescent="0.25">
      <c r="A129" s="40" t="s">
        <v>616</v>
      </c>
      <c r="B129" s="57" t="s">
        <v>151</v>
      </c>
      <c r="C129" s="38" t="s">
        <v>704</v>
      </c>
      <c r="D129" s="140" t="s">
        <v>705</v>
      </c>
      <c r="E129" s="141"/>
      <c r="F129" s="141"/>
      <c r="G129" s="141"/>
      <c r="H129" s="141"/>
      <c r="I129" s="118" t="s">
        <v>46</v>
      </c>
      <c r="J129" s="10">
        <f>'MEMORIAL DE CÁLCULOS'!J535</f>
        <v>1</v>
      </c>
      <c r="K129" s="42">
        <v>24.48</v>
      </c>
      <c r="L129" s="10">
        <f t="shared" si="45"/>
        <v>29.87</v>
      </c>
      <c r="M129" s="6">
        <f t="shared" si="46"/>
        <v>29.87</v>
      </c>
      <c r="N129" s="72"/>
      <c r="O129" s="10">
        <f t="shared" si="47"/>
        <v>0</v>
      </c>
      <c r="P129" s="10" t="str">
        <f t="shared" si="48"/>
        <v>OK</v>
      </c>
      <c r="S129" s="45"/>
    </row>
    <row r="130" spans="1:19" s="44" customFormat="1" ht="35.1" customHeight="1" outlineLevel="1" x14ac:dyDescent="0.25">
      <c r="A130" s="40" t="s">
        <v>623</v>
      </c>
      <c r="B130" s="57" t="s">
        <v>151</v>
      </c>
      <c r="C130" s="38" t="s">
        <v>389</v>
      </c>
      <c r="D130" s="140" t="s">
        <v>390</v>
      </c>
      <c r="E130" s="141"/>
      <c r="F130" s="141"/>
      <c r="G130" s="141"/>
      <c r="H130" s="141"/>
      <c r="I130" s="118" t="s">
        <v>46</v>
      </c>
      <c r="J130" s="10">
        <f>'MEMORIAL DE CÁLCULOS'!J538</f>
        <v>21</v>
      </c>
      <c r="K130" s="42">
        <v>27.48</v>
      </c>
      <c r="L130" s="10">
        <f t="shared" si="45"/>
        <v>33.53</v>
      </c>
      <c r="M130" s="6">
        <f t="shared" si="46"/>
        <v>704.13</v>
      </c>
      <c r="N130" s="72"/>
      <c r="O130" s="10">
        <f t="shared" si="47"/>
        <v>0</v>
      </c>
      <c r="P130" s="10" t="str">
        <f t="shared" si="48"/>
        <v>OK</v>
      </c>
      <c r="S130" s="45"/>
    </row>
    <row r="131" spans="1:19" s="44" customFormat="1" ht="35.1" customHeight="1" outlineLevel="1" x14ac:dyDescent="0.25">
      <c r="A131" s="40" t="s">
        <v>757</v>
      </c>
      <c r="B131" s="57" t="s">
        <v>151</v>
      </c>
      <c r="C131" s="38" t="s">
        <v>649</v>
      </c>
      <c r="D131" s="140" t="s">
        <v>650</v>
      </c>
      <c r="E131" s="141"/>
      <c r="F131" s="141"/>
      <c r="G131" s="141"/>
      <c r="H131" s="141"/>
      <c r="I131" s="118" t="s">
        <v>45</v>
      </c>
      <c r="J131" s="10">
        <f>'MEMORIAL DE CÁLCULOS'!J561</f>
        <v>1.2</v>
      </c>
      <c r="K131" s="42">
        <v>11.49</v>
      </c>
      <c r="L131" s="10">
        <f t="shared" si="45"/>
        <v>14.02</v>
      </c>
      <c r="M131" s="6">
        <f t="shared" si="46"/>
        <v>16.82</v>
      </c>
      <c r="N131" s="72"/>
      <c r="O131" s="10">
        <f t="shared" si="47"/>
        <v>0</v>
      </c>
      <c r="P131" s="10" t="str">
        <f t="shared" si="48"/>
        <v>OK</v>
      </c>
      <c r="S131" s="45"/>
    </row>
    <row r="132" spans="1:19" s="50" customFormat="1" ht="20.100000000000001" customHeight="1" collapsed="1" x14ac:dyDescent="0.25">
      <c r="A132" s="150" t="s">
        <v>22</v>
      </c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09">
        <f>ROUND(SUM(M120:M131),2)</f>
        <v>13005.01</v>
      </c>
      <c r="N132" s="157">
        <f>ROUND(SUM(O120:O131),2)</f>
        <v>0</v>
      </c>
      <c r="O132" s="157"/>
      <c r="P132" s="109"/>
      <c r="R132" s="44"/>
      <c r="S132" s="51"/>
    </row>
    <row r="133" spans="1:19" s="60" customFormat="1" ht="9.9499999999999993" customHeight="1" x14ac:dyDescent="0.2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3"/>
      <c r="O133" s="153"/>
      <c r="P133" s="111"/>
      <c r="S133" s="61"/>
    </row>
    <row r="134" spans="1:19" s="39" customFormat="1" ht="20.100000000000001" customHeight="1" x14ac:dyDescent="0.25">
      <c r="A134" s="108">
        <v>13</v>
      </c>
      <c r="B134" s="146"/>
      <c r="C134" s="146"/>
      <c r="D134" s="146" t="s">
        <v>66</v>
      </c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08"/>
      <c r="S134" s="112"/>
    </row>
    <row r="135" spans="1:19" s="49" customFormat="1" ht="45" customHeight="1" outlineLevel="1" x14ac:dyDescent="0.25">
      <c r="A135" s="40" t="s">
        <v>63</v>
      </c>
      <c r="B135" s="57" t="s">
        <v>151</v>
      </c>
      <c r="C135" s="38" t="s">
        <v>175</v>
      </c>
      <c r="D135" s="140" t="s">
        <v>176</v>
      </c>
      <c r="E135" s="141"/>
      <c r="F135" s="141"/>
      <c r="G135" s="141"/>
      <c r="H135" s="141"/>
      <c r="I135" s="118" t="s">
        <v>46</v>
      </c>
      <c r="J135" s="6">
        <f>'MEMORIAL DE CÁLCULOS'!J567</f>
        <v>3</v>
      </c>
      <c r="K135" s="42">
        <v>547.89</v>
      </c>
      <c r="L135" s="10">
        <f t="shared" ref="L135:L148" si="49">ROUND(K135+(K135*$D$9),2)</f>
        <v>668.43</v>
      </c>
      <c r="M135" s="6">
        <f t="shared" ref="M135:M148" si="50">ROUND(J135*L135,2)</f>
        <v>2005.29</v>
      </c>
      <c r="N135" s="72"/>
      <c r="O135" s="10">
        <f t="shared" ref="O135:O148" si="51">ROUND(J135*N135,2)</f>
        <v>0</v>
      </c>
      <c r="P135" s="10" t="str">
        <f t="shared" ref="P135:P148" si="52">IF(N135&lt;=L135, "OK", "Rever orçamento")</f>
        <v>OK</v>
      </c>
      <c r="S135" s="58"/>
    </row>
    <row r="136" spans="1:19" s="44" customFormat="1" ht="35.1" customHeight="1" outlineLevel="1" x14ac:dyDescent="0.25">
      <c r="A136" s="40" t="s">
        <v>89</v>
      </c>
      <c r="B136" s="57" t="s">
        <v>151</v>
      </c>
      <c r="C136" s="38" t="s">
        <v>192</v>
      </c>
      <c r="D136" s="140" t="s">
        <v>193</v>
      </c>
      <c r="E136" s="141"/>
      <c r="F136" s="141"/>
      <c r="G136" s="141"/>
      <c r="H136" s="141"/>
      <c r="I136" s="118" t="s">
        <v>46</v>
      </c>
      <c r="J136" s="10">
        <f>'MEMORIAL DE CÁLCULOS'!J572</f>
        <v>3</v>
      </c>
      <c r="K136" s="42">
        <v>663.36</v>
      </c>
      <c r="L136" s="10">
        <f t="shared" si="49"/>
        <v>809.3</v>
      </c>
      <c r="M136" s="6">
        <f t="shared" si="50"/>
        <v>2427.9</v>
      </c>
      <c r="N136" s="72"/>
      <c r="O136" s="10">
        <f t="shared" si="51"/>
        <v>0</v>
      </c>
      <c r="P136" s="10" t="str">
        <f t="shared" si="52"/>
        <v>OK</v>
      </c>
      <c r="S136" s="45"/>
    </row>
    <row r="137" spans="1:19" s="44" customFormat="1" ht="35.1" customHeight="1" outlineLevel="1" x14ac:dyDescent="0.25">
      <c r="A137" s="40" t="s">
        <v>117</v>
      </c>
      <c r="B137" s="40" t="s">
        <v>151</v>
      </c>
      <c r="C137" s="38" t="s">
        <v>617</v>
      </c>
      <c r="D137" s="140" t="s">
        <v>618</v>
      </c>
      <c r="E137" s="141"/>
      <c r="F137" s="141"/>
      <c r="G137" s="141"/>
      <c r="H137" s="141"/>
      <c r="I137" s="118" t="s">
        <v>48</v>
      </c>
      <c r="J137" s="6">
        <f>'MEMORIAL DE CÁLCULOS'!J577</f>
        <v>2.0099999999999998</v>
      </c>
      <c r="K137" s="42">
        <v>369.2</v>
      </c>
      <c r="L137" s="10">
        <f t="shared" si="49"/>
        <v>450.42</v>
      </c>
      <c r="M137" s="6">
        <f t="shared" si="50"/>
        <v>905.34</v>
      </c>
      <c r="N137" s="72"/>
      <c r="O137" s="10">
        <f t="shared" si="51"/>
        <v>0</v>
      </c>
      <c r="P137" s="10" t="str">
        <f t="shared" si="52"/>
        <v>OK</v>
      </c>
      <c r="S137" s="45"/>
    </row>
    <row r="138" spans="1:19" s="44" customFormat="1" ht="35.1" customHeight="1" outlineLevel="1" x14ac:dyDescent="0.25">
      <c r="A138" s="40" t="s">
        <v>198</v>
      </c>
      <c r="B138" s="40" t="s">
        <v>151</v>
      </c>
      <c r="C138" s="38" t="s">
        <v>177</v>
      </c>
      <c r="D138" s="140" t="s">
        <v>178</v>
      </c>
      <c r="E138" s="141"/>
      <c r="F138" s="141"/>
      <c r="G138" s="141"/>
      <c r="H138" s="141"/>
      <c r="I138" s="118" t="s">
        <v>46</v>
      </c>
      <c r="J138" s="10">
        <f>'MEMORIAL DE CÁLCULOS'!J580</f>
        <v>5</v>
      </c>
      <c r="K138" s="42">
        <v>196.09</v>
      </c>
      <c r="L138" s="10">
        <f t="shared" si="49"/>
        <v>239.23</v>
      </c>
      <c r="M138" s="6">
        <f t="shared" si="50"/>
        <v>1196.1500000000001</v>
      </c>
      <c r="N138" s="72"/>
      <c r="O138" s="10">
        <f t="shared" si="51"/>
        <v>0</v>
      </c>
      <c r="P138" s="10" t="str">
        <f t="shared" si="52"/>
        <v>OK</v>
      </c>
      <c r="S138" s="45"/>
    </row>
    <row r="139" spans="1:19" s="49" customFormat="1" ht="35.1" customHeight="1" outlineLevel="1" x14ac:dyDescent="0.25">
      <c r="A139" s="40" t="s">
        <v>199</v>
      </c>
      <c r="B139" s="40" t="s">
        <v>151</v>
      </c>
      <c r="C139" s="38" t="s">
        <v>186</v>
      </c>
      <c r="D139" s="140" t="s">
        <v>187</v>
      </c>
      <c r="E139" s="141"/>
      <c r="F139" s="141"/>
      <c r="G139" s="141"/>
      <c r="H139" s="141"/>
      <c r="I139" s="118" t="s">
        <v>46</v>
      </c>
      <c r="J139" s="6">
        <f>'MEMORIAL DE CÁLCULOS'!J587</f>
        <v>2</v>
      </c>
      <c r="K139" s="42">
        <v>138.80000000000001</v>
      </c>
      <c r="L139" s="10">
        <f t="shared" si="49"/>
        <v>169.34</v>
      </c>
      <c r="M139" s="6">
        <f t="shared" si="50"/>
        <v>338.68</v>
      </c>
      <c r="N139" s="72"/>
      <c r="O139" s="10">
        <f t="shared" si="51"/>
        <v>0</v>
      </c>
      <c r="P139" s="10" t="str">
        <f t="shared" si="52"/>
        <v>OK</v>
      </c>
      <c r="S139" s="119"/>
    </row>
    <row r="140" spans="1:19" s="49" customFormat="1" ht="35.1" customHeight="1" outlineLevel="1" x14ac:dyDescent="0.25">
      <c r="A140" s="40" t="s">
        <v>274</v>
      </c>
      <c r="B140" s="40" t="s">
        <v>151</v>
      </c>
      <c r="C140" s="38" t="s">
        <v>188</v>
      </c>
      <c r="D140" s="140" t="s">
        <v>189</v>
      </c>
      <c r="E140" s="141"/>
      <c r="F140" s="141"/>
      <c r="G140" s="141"/>
      <c r="H140" s="141"/>
      <c r="I140" s="118" t="s">
        <v>46</v>
      </c>
      <c r="J140" s="6">
        <f>'MEMORIAL DE CÁLCULOS'!J590</f>
        <v>2</v>
      </c>
      <c r="K140" s="42">
        <v>231.77</v>
      </c>
      <c r="L140" s="10">
        <f t="shared" si="49"/>
        <v>282.76</v>
      </c>
      <c r="M140" s="6">
        <f t="shared" si="50"/>
        <v>565.52</v>
      </c>
      <c r="N140" s="72"/>
      <c r="O140" s="10">
        <f t="shared" si="51"/>
        <v>0</v>
      </c>
      <c r="P140" s="10" t="str">
        <f t="shared" si="52"/>
        <v>OK</v>
      </c>
      <c r="S140" s="119"/>
    </row>
    <row r="141" spans="1:19" s="49" customFormat="1" ht="35.1" customHeight="1" outlineLevel="1" x14ac:dyDescent="0.25">
      <c r="A141" s="40" t="s">
        <v>275</v>
      </c>
      <c r="B141" s="40" t="s">
        <v>151</v>
      </c>
      <c r="C141" s="38" t="s">
        <v>646</v>
      </c>
      <c r="D141" s="140" t="s">
        <v>647</v>
      </c>
      <c r="E141" s="141"/>
      <c r="F141" s="141"/>
      <c r="G141" s="141"/>
      <c r="H141" s="141"/>
      <c r="I141" s="118" t="s">
        <v>46</v>
      </c>
      <c r="J141" s="6">
        <f>'MEMORIAL DE CÁLCULOS'!J594</f>
        <v>3</v>
      </c>
      <c r="K141" s="42">
        <v>78.23</v>
      </c>
      <c r="L141" s="10">
        <f t="shared" si="49"/>
        <v>95.44</v>
      </c>
      <c r="M141" s="6">
        <f t="shared" si="50"/>
        <v>286.32</v>
      </c>
      <c r="N141" s="72"/>
      <c r="O141" s="10">
        <f t="shared" si="51"/>
        <v>0</v>
      </c>
      <c r="P141" s="10" t="str">
        <f t="shared" si="52"/>
        <v>OK</v>
      </c>
      <c r="S141" s="119"/>
    </row>
    <row r="142" spans="1:19" s="49" customFormat="1" ht="35.1" customHeight="1" outlineLevel="1" x14ac:dyDescent="0.25">
      <c r="A142" s="40" t="s">
        <v>276</v>
      </c>
      <c r="B142" s="40" t="s">
        <v>151</v>
      </c>
      <c r="C142" s="38" t="s">
        <v>755</v>
      </c>
      <c r="D142" s="140" t="s">
        <v>756</v>
      </c>
      <c r="E142" s="141"/>
      <c r="F142" s="141"/>
      <c r="G142" s="141"/>
      <c r="H142" s="141"/>
      <c r="I142" s="118" t="s">
        <v>46</v>
      </c>
      <c r="J142" s="6">
        <f>'MEMORIAL DE CÁLCULOS'!J599</f>
        <v>1</v>
      </c>
      <c r="K142" s="42">
        <v>322.81</v>
      </c>
      <c r="L142" s="10">
        <f t="shared" si="49"/>
        <v>393.83</v>
      </c>
      <c r="M142" s="6">
        <f t="shared" si="50"/>
        <v>393.83</v>
      </c>
      <c r="N142" s="72"/>
      <c r="O142" s="10">
        <f t="shared" si="51"/>
        <v>0</v>
      </c>
      <c r="P142" s="10" t="str">
        <f t="shared" si="52"/>
        <v>OK</v>
      </c>
      <c r="S142" s="119"/>
    </row>
    <row r="143" spans="1:19" s="49" customFormat="1" ht="45" customHeight="1" outlineLevel="1" x14ac:dyDescent="0.25">
      <c r="A143" s="40" t="s">
        <v>277</v>
      </c>
      <c r="B143" s="40" t="s">
        <v>151</v>
      </c>
      <c r="C143" s="38" t="s">
        <v>621</v>
      </c>
      <c r="D143" s="140" t="s">
        <v>622</v>
      </c>
      <c r="E143" s="141"/>
      <c r="F143" s="141"/>
      <c r="G143" s="141"/>
      <c r="H143" s="141"/>
      <c r="I143" s="118" t="s">
        <v>46</v>
      </c>
      <c r="J143" s="6">
        <f>'MEMORIAL DE CÁLCULOS'!J602</f>
        <v>1</v>
      </c>
      <c r="K143" s="42">
        <v>558.87</v>
      </c>
      <c r="L143" s="10">
        <f t="shared" si="49"/>
        <v>681.82</v>
      </c>
      <c r="M143" s="6">
        <f t="shared" si="50"/>
        <v>681.82</v>
      </c>
      <c r="N143" s="72"/>
      <c r="O143" s="10">
        <f t="shared" si="51"/>
        <v>0</v>
      </c>
      <c r="P143" s="10" t="str">
        <f t="shared" si="52"/>
        <v>OK</v>
      </c>
      <c r="S143" s="58"/>
    </row>
    <row r="144" spans="1:19" s="49" customFormat="1" ht="45" customHeight="1" outlineLevel="1" x14ac:dyDescent="0.25">
      <c r="A144" s="40" t="s">
        <v>393</v>
      </c>
      <c r="B144" s="40" t="s">
        <v>151</v>
      </c>
      <c r="C144" s="38" t="s">
        <v>619</v>
      </c>
      <c r="D144" s="140" t="s">
        <v>620</v>
      </c>
      <c r="E144" s="141"/>
      <c r="F144" s="141"/>
      <c r="G144" s="141"/>
      <c r="H144" s="141"/>
      <c r="I144" s="118" t="s">
        <v>46</v>
      </c>
      <c r="J144" s="6">
        <f>'MEMORIAL DE CÁLCULOS'!J605</f>
        <v>1</v>
      </c>
      <c r="K144" s="42">
        <v>2494.33</v>
      </c>
      <c r="L144" s="10">
        <f t="shared" si="49"/>
        <v>3043.08</v>
      </c>
      <c r="M144" s="6">
        <f t="shared" si="50"/>
        <v>3043.08</v>
      </c>
      <c r="N144" s="72"/>
      <c r="O144" s="10">
        <f t="shared" si="51"/>
        <v>0</v>
      </c>
      <c r="P144" s="10" t="str">
        <f t="shared" si="52"/>
        <v>OK</v>
      </c>
      <c r="S144" s="58"/>
    </row>
    <row r="145" spans="1:19" s="49" customFormat="1" ht="35.1" customHeight="1" outlineLevel="1" x14ac:dyDescent="0.25">
      <c r="A145" s="40" t="s">
        <v>394</v>
      </c>
      <c r="B145" s="40" t="s">
        <v>151</v>
      </c>
      <c r="C145" s="38" t="s">
        <v>190</v>
      </c>
      <c r="D145" s="140" t="s">
        <v>191</v>
      </c>
      <c r="E145" s="141"/>
      <c r="F145" s="141"/>
      <c r="G145" s="141"/>
      <c r="H145" s="141"/>
      <c r="I145" s="118" t="s">
        <v>46</v>
      </c>
      <c r="J145" s="6">
        <f>'MEMORIAL DE CÁLCULOS'!J608</f>
        <v>1</v>
      </c>
      <c r="K145" s="42">
        <v>318.89</v>
      </c>
      <c r="L145" s="10">
        <f t="shared" si="49"/>
        <v>389.05</v>
      </c>
      <c r="M145" s="6">
        <f t="shared" si="50"/>
        <v>389.05</v>
      </c>
      <c r="N145" s="72"/>
      <c r="O145" s="10">
        <f t="shared" si="51"/>
        <v>0</v>
      </c>
      <c r="P145" s="10" t="str">
        <f t="shared" si="52"/>
        <v>OK</v>
      </c>
      <c r="S145" s="119"/>
    </row>
    <row r="146" spans="1:19" s="49" customFormat="1" ht="35.1" customHeight="1" outlineLevel="1" x14ac:dyDescent="0.25">
      <c r="A146" s="40" t="s">
        <v>395</v>
      </c>
      <c r="B146" s="40" t="s">
        <v>151</v>
      </c>
      <c r="C146" s="38" t="s">
        <v>391</v>
      </c>
      <c r="D146" s="140" t="s">
        <v>392</v>
      </c>
      <c r="E146" s="141"/>
      <c r="F146" s="141"/>
      <c r="G146" s="141"/>
      <c r="H146" s="141"/>
      <c r="I146" s="118" t="s">
        <v>46</v>
      </c>
      <c r="J146" s="6">
        <f>'MEMORIAL DE CÁLCULOS'!J611</f>
        <v>4</v>
      </c>
      <c r="K146" s="42">
        <v>190.77</v>
      </c>
      <c r="L146" s="10">
        <f t="shared" si="49"/>
        <v>232.74</v>
      </c>
      <c r="M146" s="6">
        <f t="shared" si="50"/>
        <v>930.96</v>
      </c>
      <c r="N146" s="72"/>
      <c r="O146" s="10">
        <f t="shared" si="51"/>
        <v>0</v>
      </c>
      <c r="P146" s="10" t="str">
        <f t="shared" si="52"/>
        <v>OK</v>
      </c>
      <c r="S146" s="119"/>
    </row>
    <row r="147" spans="1:19" s="49" customFormat="1" ht="35.1" customHeight="1" outlineLevel="1" x14ac:dyDescent="0.25">
      <c r="A147" s="40" t="s">
        <v>408</v>
      </c>
      <c r="B147" s="40" t="s">
        <v>37</v>
      </c>
      <c r="C147" s="38" t="s">
        <v>665</v>
      </c>
      <c r="D147" s="140" t="s">
        <v>666</v>
      </c>
      <c r="E147" s="141"/>
      <c r="F147" s="141"/>
      <c r="G147" s="141"/>
      <c r="H147" s="141"/>
      <c r="I147" s="118" t="s">
        <v>46</v>
      </c>
      <c r="J147" s="6">
        <f>'MEMORIAL DE CÁLCULOS'!J615</f>
        <v>15</v>
      </c>
      <c r="K147" s="42">
        <v>326.64</v>
      </c>
      <c r="L147" s="10">
        <f t="shared" si="49"/>
        <v>398.5</v>
      </c>
      <c r="M147" s="6">
        <f t="shared" si="50"/>
        <v>5977.5</v>
      </c>
      <c r="N147" s="72"/>
      <c r="O147" s="10">
        <f t="shared" si="51"/>
        <v>0</v>
      </c>
      <c r="P147" s="10" t="str">
        <f t="shared" si="52"/>
        <v>OK</v>
      </c>
      <c r="S147" s="119"/>
    </row>
    <row r="148" spans="1:19" s="49" customFormat="1" ht="35.1" customHeight="1" outlineLevel="1" x14ac:dyDescent="0.25">
      <c r="A148" s="40" t="s">
        <v>754</v>
      </c>
      <c r="B148" s="40" t="s">
        <v>37</v>
      </c>
      <c r="C148" s="38" t="s">
        <v>662</v>
      </c>
      <c r="D148" s="140" t="s">
        <v>663</v>
      </c>
      <c r="E148" s="141"/>
      <c r="F148" s="141"/>
      <c r="G148" s="141"/>
      <c r="H148" s="141"/>
      <c r="I148" s="118" t="s">
        <v>46</v>
      </c>
      <c r="J148" s="6">
        <f>'MEMORIAL DE CÁLCULOS'!J632</f>
        <v>2</v>
      </c>
      <c r="K148" s="42">
        <v>35.93</v>
      </c>
      <c r="L148" s="10">
        <f t="shared" si="49"/>
        <v>43.83</v>
      </c>
      <c r="M148" s="6">
        <f t="shared" si="50"/>
        <v>87.66</v>
      </c>
      <c r="N148" s="72"/>
      <c r="O148" s="10">
        <f t="shared" si="51"/>
        <v>0</v>
      </c>
      <c r="P148" s="10" t="str">
        <f t="shared" si="52"/>
        <v>OK</v>
      </c>
      <c r="S148" s="119"/>
    </row>
    <row r="149" spans="1:19" s="50" customFormat="1" ht="20.100000000000001" customHeight="1" collapsed="1" x14ac:dyDescent="0.25">
      <c r="A149" s="150" t="s">
        <v>22</v>
      </c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09">
        <f>ROUND(SUM(M135:M148),2)</f>
        <v>19229.099999999999</v>
      </c>
      <c r="N149" s="157">
        <f>ROUND(SUM(O135:O148),2)</f>
        <v>0</v>
      </c>
      <c r="O149" s="157"/>
      <c r="P149" s="109"/>
      <c r="S149" s="51"/>
    </row>
    <row r="150" spans="1:19" s="60" customFormat="1" ht="9.9499999999999993" customHeight="1" x14ac:dyDescent="0.2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3"/>
      <c r="O150" s="153"/>
      <c r="P150" s="111"/>
      <c r="S150" s="61"/>
    </row>
    <row r="151" spans="1:19" s="39" customFormat="1" ht="20.100000000000001" customHeight="1" x14ac:dyDescent="0.25">
      <c r="A151" s="108">
        <v>14</v>
      </c>
      <c r="B151" s="146"/>
      <c r="C151" s="146"/>
      <c r="D151" s="146" t="s">
        <v>31</v>
      </c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08"/>
      <c r="S151" s="112"/>
    </row>
    <row r="152" spans="1:19" s="39" customFormat="1" ht="35.1" customHeight="1" outlineLevel="1" x14ac:dyDescent="0.25">
      <c r="A152" s="40" t="s">
        <v>409</v>
      </c>
      <c r="B152" s="40" t="s">
        <v>37</v>
      </c>
      <c r="C152" s="41" t="s">
        <v>826</v>
      </c>
      <c r="D152" s="140" t="s">
        <v>827</v>
      </c>
      <c r="E152" s="141"/>
      <c r="F152" s="141"/>
      <c r="G152" s="141"/>
      <c r="H152" s="141"/>
      <c r="I152" s="118" t="s">
        <v>45</v>
      </c>
      <c r="J152" s="10">
        <f>'MEMORIAL DE CÁLCULOS'!J637</f>
        <v>1828.8</v>
      </c>
      <c r="K152" s="42">
        <v>4.03</v>
      </c>
      <c r="L152" s="10">
        <f t="shared" ref="L152:L183" si="53">ROUND(K152+(K152*$D$9),2)</f>
        <v>4.92</v>
      </c>
      <c r="M152" s="6">
        <f t="shared" ref="M152:M183" si="54">ROUND(J152*L152,2)</f>
        <v>8997.7000000000007</v>
      </c>
      <c r="N152" s="72"/>
      <c r="O152" s="10">
        <f t="shared" ref="O152:O183" si="55">ROUND(J152*N152,2)</f>
        <v>0</v>
      </c>
      <c r="P152" s="10" t="str">
        <f t="shared" ref="P152:P183" si="56">IF(N152&lt;=L152, "OK", "Rever orçamento")</f>
        <v>OK</v>
      </c>
      <c r="S152" s="112"/>
    </row>
    <row r="153" spans="1:19" s="39" customFormat="1" ht="35.1" customHeight="1" outlineLevel="1" x14ac:dyDescent="0.25">
      <c r="A153" s="40" t="s">
        <v>410</v>
      </c>
      <c r="B153" s="40" t="s">
        <v>37</v>
      </c>
      <c r="C153" s="41" t="s">
        <v>830</v>
      </c>
      <c r="D153" s="140" t="s">
        <v>833</v>
      </c>
      <c r="E153" s="141"/>
      <c r="F153" s="141"/>
      <c r="G153" s="141"/>
      <c r="H153" s="141"/>
      <c r="I153" s="118" t="s">
        <v>45</v>
      </c>
      <c r="J153" s="10">
        <f>'MEMORIAL DE CÁLCULOS'!J640</f>
        <v>1077.2</v>
      </c>
      <c r="K153" s="42">
        <v>6.2</v>
      </c>
      <c r="L153" s="10">
        <f t="shared" si="53"/>
        <v>7.56</v>
      </c>
      <c r="M153" s="6">
        <f t="shared" si="54"/>
        <v>8143.63</v>
      </c>
      <c r="N153" s="72"/>
      <c r="O153" s="10">
        <f t="shared" si="55"/>
        <v>0</v>
      </c>
      <c r="P153" s="10" t="str">
        <f t="shared" si="56"/>
        <v>OK</v>
      </c>
      <c r="S153" s="112"/>
    </row>
    <row r="154" spans="1:19" s="39" customFormat="1" ht="35.1" customHeight="1" outlineLevel="1" x14ac:dyDescent="0.25">
      <c r="A154" s="40" t="s">
        <v>921</v>
      </c>
      <c r="B154" s="40" t="s">
        <v>151</v>
      </c>
      <c r="C154" s="41" t="s">
        <v>825</v>
      </c>
      <c r="D154" s="140" t="s">
        <v>834</v>
      </c>
      <c r="E154" s="141"/>
      <c r="F154" s="141"/>
      <c r="G154" s="141"/>
      <c r="H154" s="141"/>
      <c r="I154" s="118" t="s">
        <v>45</v>
      </c>
      <c r="J154" s="10">
        <f>'MEMORIAL DE CÁLCULOS'!J643</f>
        <v>19.8</v>
      </c>
      <c r="K154" s="42">
        <v>10.62</v>
      </c>
      <c r="L154" s="10">
        <f t="shared" si="53"/>
        <v>12.96</v>
      </c>
      <c r="M154" s="6">
        <f t="shared" si="54"/>
        <v>256.61</v>
      </c>
      <c r="N154" s="72"/>
      <c r="O154" s="10">
        <f t="shared" si="55"/>
        <v>0</v>
      </c>
      <c r="P154" s="10" t="str">
        <f t="shared" si="56"/>
        <v>OK</v>
      </c>
      <c r="S154" s="112"/>
    </row>
    <row r="155" spans="1:19" s="39" customFormat="1" ht="35.1" customHeight="1" outlineLevel="1" x14ac:dyDescent="0.25">
      <c r="A155" s="40" t="s">
        <v>411</v>
      </c>
      <c r="B155" s="40" t="s">
        <v>37</v>
      </c>
      <c r="C155" s="41" t="s">
        <v>828</v>
      </c>
      <c r="D155" s="140" t="s">
        <v>829</v>
      </c>
      <c r="E155" s="141"/>
      <c r="F155" s="141"/>
      <c r="G155" s="141"/>
      <c r="H155" s="141"/>
      <c r="I155" s="118" t="s">
        <v>45</v>
      </c>
      <c r="J155" s="10">
        <f>'MEMORIAL DE CÁLCULOS'!J646</f>
        <v>150.6</v>
      </c>
      <c r="K155" s="42">
        <v>4.51</v>
      </c>
      <c r="L155" s="10">
        <f t="shared" si="53"/>
        <v>5.5</v>
      </c>
      <c r="M155" s="6">
        <f t="shared" si="54"/>
        <v>828.3</v>
      </c>
      <c r="N155" s="72"/>
      <c r="O155" s="10">
        <f t="shared" si="55"/>
        <v>0</v>
      </c>
      <c r="P155" s="10" t="str">
        <f t="shared" si="56"/>
        <v>OK</v>
      </c>
      <c r="S155" s="112"/>
    </row>
    <row r="156" spans="1:19" s="39" customFormat="1" ht="35.1" customHeight="1" outlineLevel="1" x14ac:dyDescent="0.25">
      <c r="A156" s="40" t="s">
        <v>436</v>
      </c>
      <c r="B156" s="40" t="s">
        <v>37</v>
      </c>
      <c r="C156" s="41" t="s">
        <v>831</v>
      </c>
      <c r="D156" s="140" t="s">
        <v>832</v>
      </c>
      <c r="E156" s="141"/>
      <c r="F156" s="141"/>
      <c r="G156" s="141"/>
      <c r="H156" s="141"/>
      <c r="I156" s="118" t="s">
        <v>45</v>
      </c>
      <c r="J156" s="10">
        <f>'MEMORIAL DE CÁLCULOS'!J649</f>
        <v>83.1</v>
      </c>
      <c r="K156" s="42">
        <v>9.3000000000000007</v>
      </c>
      <c r="L156" s="10">
        <f t="shared" si="53"/>
        <v>11.35</v>
      </c>
      <c r="M156" s="6">
        <f t="shared" si="54"/>
        <v>943.19</v>
      </c>
      <c r="N156" s="72"/>
      <c r="O156" s="10">
        <f t="shared" si="55"/>
        <v>0</v>
      </c>
      <c r="P156" s="10" t="str">
        <f t="shared" si="56"/>
        <v>OK</v>
      </c>
      <c r="S156" s="112"/>
    </row>
    <row r="157" spans="1:19" s="39" customFormat="1" ht="35.1" customHeight="1" outlineLevel="1" x14ac:dyDescent="0.25">
      <c r="A157" s="40" t="s">
        <v>437</v>
      </c>
      <c r="B157" s="40" t="s">
        <v>37</v>
      </c>
      <c r="C157" s="41" t="s">
        <v>853</v>
      </c>
      <c r="D157" s="140" t="s">
        <v>854</v>
      </c>
      <c r="E157" s="141"/>
      <c r="F157" s="141"/>
      <c r="G157" s="141"/>
      <c r="H157" s="141"/>
      <c r="I157" s="118" t="s">
        <v>45</v>
      </c>
      <c r="J157" s="10">
        <f>'MEMORIAL DE CÁLCULOS'!J652</f>
        <v>59.5</v>
      </c>
      <c r="K157" s="42">
        <v>9.9499999999999993</v>
      </c>
      <c r="L157" s="10">
        <f t="shared" si="53"/>
        <v>12.14</v>
      </c>
      <c r="M157" s="6">
        <f t="shared" si="54"/>
        <v>722.33</v>
      </c>
      <c r="N157" s="72"/>
      <c r="O157" s="10">
        <f t="shared" si="55"/>
        <v>0</v>
      </c>
      <c r="P157" s="10" t="str">
        <f t="shared" si="56"/>
        <v>OK</v>
      </c>
      <c r="S157" s="112"/>
    </row>
    <row r="158" spans="1:19" s="49" customFormat="1" ht="45" customHeight="1" outlineLevel="1" x14ac:dyDescent="0.25">
      <c r="A158" s="40" t="s">
        <v>438</v>
      </c>
      <c r="B158" s="57" t="s">
        <v>37</v>
      </c>
      <c r="C158" s="59" t="s">
        <v>835</v>
      </c>
      <c r="D158" s="151" t="s">
        <v>836</v>
      </c>
      <c r="E158" s="141"/>
      <c r="F158" s="141"/>
      <c r="G158" s="141"/>
      <c r="H158" s="141"/>
      <c r="I158" s="118" t="s">
        <v>45</v>
      </c>
      <c r="J158" s="10">
        <f>'MEMORIAL DE CÁLCULOS'!J655</f>
        <v>51.5</v>
      </c>
      <c r="K158" s="42">
        <v>52.55</v>
      </c>
      <c r="L158" s="10">
        <f t="shared" si="53"/>
        <v>64.11</v>
      </c>
      <c r="M158" s="6">
        <f t="shared" si="54"/>
        <v>3301.67</v>
      </c>
      <c r="N158" s="72"/>
      <c r="O158" s="10">
        <f t="shared" si="55"/>
        <v>0</v>
      </c>
      <c r="P158" s="10" t="str">
        <f t="shared" si="56"/>
        <v>OK</v>
      </c>
      <c r="S158" s="119"/>
    </row>
    <row r="159" spans="1:19" s="49" customFormat="1" ht="45" customHeight="1" outlineLevel="1" x14ac:dyDescent="0.25">
      <c r="A159" s="40" t="s">
        <v>439</v>
      </c>
      <c r="B159" s="57" t="s">
        <v>37</v>
      </c>
      <c r="C159" s="41" t="s">
        <v>837</v>
      </c>
      <c r="D159" s="140" t="s">
        <v>838</v>
      </c>
      <c r="E159" s="141"/>
      <c r="F159" s="141"/>
      <c r="G159" s="141"/>
      <c r="H159" s="141"/>
      <c r="I159" s="118" t="s">
        <v>45</v>
      </c>
      <c r="J159" s="10">
        <f>'MEMORIAL DE CÁLCULOS'!J658</f>
        <v>205.8</v>
      </c>
      <c r="K159" s="42">
        <v>94.05</v>
      </c>
      <c r="L159" s="10">
        <f t="shared" si="53"/>
        <v>114.74</v>
      </c>
      <c r="M159" s="6">
        <f t="shared" si="54"/>
        <v>23613.49</v>
      </c>
      <c r="N159" s="72"/>
      <c r="O159" s="10">
        <f t="shared" si="55"/>
        <v>0</v>
      </c>
      <c r="P159" s="10" t="str">
        <f t="shared" si="56"/>
        <v>OK</v>
      </c>
      <c r="S159" s="119"/>
    </row>
    <row r="160" spans="1:19" s="39" customFormat="1" ht="35.1" customHeight="1" outlineLevel="1" x14ac:dyDescent="0.25">
      <c r="A160" s="40" t="s">
        <v>440</v>
      </c>
      <c r="B160" s="40" t="s">
        <v>151</v>
      </c>
      <c r="C160" s="41" t="s">
        <v>194</v>
      </c>
      <c r="D160" s="140" t="s">
        <v>195</v>
      </c>
      <c r="E160" s="141"/>
      <c r="F160" s="141"/>
      <c r="G160" s="141"/>
      <c r="H160" s="141"/>
      <c r="I160" s="118" t="s">
        <v>46</v>
      </c>
      <c r="J160" s="10">
        <f>'MEMORIAL DE CÁLCULOS'!J661</f>
        <v>141</v>
      </c>
      <c r="K160" s="42">
        <v>8.67</v>
      </c>
      <c r="L160" s="10">
        <f t="shared" si="53"/>
        <v>10.58</v>
      </c>
      <c r="M160" s="6">
        <f t="shared" si="54"/>
        <v>1491.78</v>
      </c>
      <c r="N160" s="72"/>
      <c r="O160" s="10">
        <f t="shared" si="55"/>
        <v>0</v>
      </c>
      <c r="P160" s="10" t="str">
        <f t="shared" si="56"/>
        <v>OK</v>
      </c>
      <c r="S160" s="112"/>
    </row>
    <row r="161" spans="1:19" s="39" customFormat="1" ht="35.1" customHeight="1" outlineLevel="1" x14ac:dyDescent="0.25">
      <c r="A161" s="40" t="s">
        <v>441</v>
      </c>
      <c r="B161" s="40" t="s">
        <v>151</v>
      </c>
      <c r="C161" s="41" t="s">
        <v>396</v>
      </c>
      <c r="D161" s="140" t="s">
        <v>397</v>
      </c>
      <c r="E161" s="141"/>
      <c r="F161" s="141"/>
      <c r="G161" s="141"/>
      <c r="H161" s="141"/>
      <c r="I161" s="118" t="s">
        <v>46</v>
      </c>
      <c r="J161" s="10">
        <f>'MEMORIAL DE CÁLCULOS'!J664</f>
        <v>1</v>
      </c>
      <c r="K161" s="42">
        <v>13.41</v>
      </c>
      <c r="L161" s="10">
        <f t="shared" si="53"/>
        <v>16.36</v>
      </c>
      <c r="M161" s="6">
        <f t="shared" si="54"/>
        <v>16.36</v>
      </c>
      <c r="N161" s="72"/>
      <c r="O161" s="10">
        <f t="shared" si="55"/>
        <v>0</v>
      </c>
      <c r="P161" s="10" t="str">
        <f t="shared" si="56"/>
        <v>OK</v>
      </c>
      <c r="S161" s="112"/>
    </row>
    <row r="162" spans="1:19" s="49" customFormat="1" ht="45" customHeight="1" outlineLevel="1" x14ac:dyDescent="0.25">
      <c r="A162" s="40" t="s">
        <v>442</v>
      </c>
      <c r="B162" s="57" t="s">
        <v>151</v>
      </c>
      <c r="C162" s="59" t="s">
        <v>861</v>
      </c>
      <c r="D162" s="151" t="s">
        <v>862</v>
      </c>
      <c r="E162" s="141"/>
      <c r="F162" s="141"/>
      <c r="G162" s="141"/>
      <c r="H162" s="141"/>
      <c r="I162" s="118" t="s">
        <v>46</v>
      </c>
      <c r="J162" s="10">
        <f>'MEMORIAL DE CÁLCULOS'!J667</f>
        <v>2</v>
      </c>
      <c r="K162" s="42">
        <v>182.36</v>
      </c>
      <c r="L162" s="10">
        <f t="shared" si="53"/>
        <v>222.48</v>
      </c>
      <c r="M162" s="6">
        <f t="shared" si="54"/>
        <v>444.96</v>
      </c>
      <c r="N162" s="72"/>
      <c r="O162" s="10">
        <f t="shared" si="55"/>
        <v>0</v>
      </c>
      <c r="P162" s="10" t="str">
        <f t="shared" si="56"/>
        <v>OK</v>
      </c>
      <c r="S162" s="119"/>
    </row>
    <row r="163" spans="1:19" s="39" customFormat="1" ht="35.1" customHeight="1" outlineLevel="1" x14ac:dyDescent="0.25">
      <c r="A163" s="40" t="s">
        <v>443</v>
      </c>
      <c r="B163" s="40" t="s">
        <v>151</v>
      </c>
      <c r="C163" s="41" t="s">
        <v>823</v>
      </c>
      <c r="D163" s="140" t="s">
        <v>824</v>
      </c>
      <c r="E163" s="141"/>
      <c r="F163" s="141"/>
      <c r="G163" s="141"/>
      <c r="H163" s="141"/>
      <c r="I163" s="118" t="s">
        <v>46</v>
      </c>
      <c r="J163" s="10">
        <f>'MEMORIAL DE CÁLCULOS'!J670</f>
        <v>56</v>
      </c>
      <c r="K163" s="42">
        <v>11.18</v>
      </c>
      <c r="L163" s="10">
        <f t="shared" si="53"/>
        <v>13.64</v>
      </c>
      <c r="M163" s="6">
        <f t="shared" si="54"/>
        <v>763.84</v>
      </c>
      <c r="N163" s="72"/>
      <c r="O163" s="10">
        <f t="shared" si="55"/>
        <v>0</v>
      </c>
      <c r="P163" s="10" t="str">
        <f t="shared" si="56"/>
        <v>OK</v>
      </c>
      <c r="S163" s="112"/>
    </row>
    <row r="164" spans="1:19" s="49" customFormat="1" ht="45" customHeight="1" outlineLevel="1" x14ac:dyDescent="0.25">
      <c r="A164" s="40" t="s">
        <v>444</v>
      </c>
      <c r="B164" s="57" t="s">
        <v>37</v>
      </c>
      <c r="C164" s="59" t="s">
        <v>839</v>
      </c>
      <c r="D164" s="151" t="s">
        <v>840</v>
      </c>
      <c r="E164" s="141"/>
      <c r="F164" s="141"/>
      <c r="G164" s="141"/>
      <c r="H164" s="141"/>
      <c r="I164" s="118" t="s">
        <v>46</v>
      </c>
      <c r="J164" s="10">
        <f>'MEMORIAL DE CÁLCULOS'!J673</f>
        <v>1</v>
      </c>
      <c r="K164" s="42">
        <v>789.31</v>
      </c>
      <c r="L164" s="10">
        <f t="shared" si="53"/>
        <v>962.96</v>
      </c>
      <c r="M164" s="6">
        <f t="shared" si="54"/>
        <v>962.96</v>
      </c>
      <c r="N164" s="72"/>
      <c r="O164" s="10">
        <f t="shared" si="55"/>
        <v>0</v>
      </c>
      <c r="P164" s="10" t="str">
        <f t="shared" si="56"/>
        <v>OK</v>
      </c>
      <c r="S164" s="119"/>
    </row>
    <row r="165" spans="1:19" s="49" customFormat="1" ht="60" customHeight="1" outlineLevel="1" x14ac:dyDescent="0.25">
      <c r="A165" s="40" t="s">
        <v>445</v>
      </c>
      <c r="B165" s="57" t="s">
        <v>151</v>
      </c>
      <c r="C165" s="59" t="s">
        <v>841</v>
      </c>
      <c r="D165" s="140" t="s">
        <v>842</v>
      </c>
      <c r="E165" s="141"/>
      <c r="F165" s="141"/>
      <c r="G165" s="141"/>
      <c r="H165" s="141"/>
      <c r="I165" s="118" t="s">
        <v>46</v>
      </c>
      <c r="J165" s="10">
        <f>'MEMORIAL DE CÁLCULOS'!J676</f>
        <v>2</v>
      </c>
      <c r="K165" s="42">
        <v>1464.35</v>
      </c>
      <c r="L165" s="10">
        <f t="shared" si="53"/>
        <v>1786.51</v>
      </c>
      <c r="M165" s="6">
        <f t="shared" si="54"/>
        <v>3573.02</v>
      </c>
      <c r="N165" s="72"/>
      <c r="O165" s="10">
        <f t="shared" si="55"/>
        <v>0</v>
      </c>
      <c r="P165" s="10" t="str">
        <f t="shared" si="56"/>
        <v>OK</v>
      </c>
      <c r="S165" s="119"/>
    </row>
    <row r="166" spans="1:19" s="39" customFormat="1" ht="35.1" customHeight="1" outlineLevel="1" x14ac:dyDescent="0.25">
      <c r="A166" s="40" t="s">
        <v>446</v>
      </c>
      <c r="B166" s="40" t="s">
        <v>151</v>
      </c>
      <c r="C166" s="41" t="s">
        <v>820</v>
      </c>
      <c r="D166" s="140" t="s">
        <v>821</v>
      </c>
      <c r="E166" s="141"/>
      <c r="F166" s="141"/>
      <c r="G166" s="141"/>
      <c r="H166" s="141"/>
      <c r="I166" s="118" t="s">
        <v>46</v>
      </c>
      <c r="J166" s="10">
        <f>'MEMORIAL DE CÁLCULOS'!J679</f>
        <v>1</v>
      </c>
      <c r="K166" s="42">
        <v>8890.69</v>
      </c>
      <c r="L166" s="10">
        <f t="shared" si="53"/>
        <v>10846.64</v>
      </c>
      <c r="M166" s="6">
        <f t="shared" si="54"/>
        <v>10846.64</v>
      </c>
      <c r="N166" s="72"/>
      <c r="O166" s="10">
        <f t="shared" si="55"/>
        <v>0</v>
      </c>
      <c r="P166" s="10" t="str">
        <f t="shared" si="56"/>
        <v>OK</v>
      </c>
      <c r="S166" s="112"/>
    </row>
    <row r="167" spans="1:19" s="39" customFormat="1" ht="35.1" customHeight="1" outlineLevel="1" x14ac:dyDescent="0.25">
      <c r="A167" s="40" t="s">
        <v>712</v>
      </c>
      <c r="B167" s="40" t="s">
        <v>37</v>
      </c>
      <c r="C167" s="41" t="s">
        <v>404</v>
      </c>
      <c r="D167" s="140" t="s">
        <v>405</v>
      </c>
      <c r="E167" s="141"/>
      <c r="F167" s="141"/>
      <c r="G167" s="141"/>
      <c r="H167" s="141"/>
      <c r="I167" s="118" t="s">
        <v>46</v>
      </c>
      <c r="J167" s="10">
        <f>'MEMORIAL DE CÁLCULOS'!J682</f>
        <v>45</v>
      </c>
      <c r="K167" s="42">
        <v>11.24</v>
      </c>
      <c r="L167" s="10">
        <f t="shared" si="53"/>
        <v>13.71</v>
      </c>
      <c r="M167" s="6">
        <f t="shared" si="54"/>
        <v>616.95000000000005</v>
      </c>
      <c r="N167" s="72"/>
      <c r="O167" s="10">
        <f t="shared" si="55"/>
        <v>0</v>
      </c>
      <c r="P167" s="10" t="str">
        <f t="shared" si="56"/>
        <v>OK</v>
      </c>
      <c r="S167" s="112"/>
    </row>
    <row r="168" spans="1:19" s="39" customFormat="1" ht="35.1" customHeight="1" outlineLevel="1" x14ac:dyDescent="0.25">
      <c r="A168" s="40" t="s">
        <v>713</v>
      </c>
      <c r="B168" s="40" t="s">
        <v>37</v>
      </c>
      <c r="C168" s="41" t="s">
        <v>843</v>
      </c>
      <c r="D168" s="140" t="s">
        <v>844</v>
      </c>
      <c r="E168" s="141"/>
      <c r="F168" s="141"/>
      <c r="G168" s="141"/>
      <c r="H168" s="141"/>
      <c r="I168" s="118" t="s">
        <v>46</v>
      </c>
      <c r="J168" s="10">
        <f>'MEMORIAL DE CÁLCULOS'!J685</f>
        <v>3</v>
      </c>
      <c r="K168" s="42">
        <v>11.86</v>
      </c>
      <c r="L168" s="10">
        <f t="shared" si="53"/>
        <v>14.47</v>
      </c>
      <c r="M168" s="6">
        <f t="shared" si="54"/>
        <v>43.41</v>
      </c>
      <c r="N168" s="72"/>
      <c r="O168" s="10">
        <f t="shared" si="55"/>
        <v>0</v>
      </c>
      <c r="P168" s="10" t="str">
        <f t="shared" si="56"/>
        <v>OK</v>
      </c>
      <c r="S168" s="112"/>
    </row>
    <row r="169" spans="1:19" s="39" customFormat="1" ht="35.1" customHeight="1" outlineLevel="1" x14ac:dyDescent="0.25">
      <c r="A169" s="40" t="s">
        <v>714</v>
      </c>
      <c r="B169" s="40" t="s">
        <v>151</v>
      </c>
      <c r="C169" s="41" t="s">
        <v>855</v>
      </c>
      <c r="D169" s="140" t="s">
        <v>856</v>
      </c>
      <c r="E169" s="141"/>
      <c r="F169" s="141"/>
      <c r="G169" s="141"/>
      <c r="H169" s="141"/>
      <c r="I169" s="118" t="s">
        <v>46</v>
      </c>
      <c r="J169" s="10">
        <f>'MEMORIAL DE CÁLCULOS'!J688</f>
        <v>20</v>
      </c>
      <c r="K169" s="42">
        <v>63.19</v>
      </c>
      <c r="L169" s="10">
        <f t="shared" si="53"/>
        <v>77.09</v>
      </c>
      <c r="M169" s="6">
        <f t="shared" si="54"/>
        <v>1541.8</v>
      </c>
      <c r="N169" s="72"/>
      <c r="O169" s="10">
        <f t="shared" si="55"/>
        <v>0</v>
      </c>
      <c r="P169" s="10" t="str">
        <f t="shared" si="56"/>
        <v>OK</v>
      </c>
      <c r="S169" s="112"/>
    </row>
    <row r="170" spans="1:19" s="39" customFormat="1" ht="35.1" customHeight="1" outlineLevel="1" x14ac:dyDescent="0.25">
      <c r="A170" s="40" t="s">
        <v>715</v>
      </c>
      <c r="B170" s="40" t="s">
        <v>151</v>
      </c>
      <c r="C170" s="41" t="s">
        <v>857</v>
      </c>
      <c r="D170" s="140" t="s">
        <v>858</v>
      </c>
      <c r="E170" s="141"/>
      <c r="F170" s="141"/>
      <c r="G170" s="141"/>
      <c r="H170" s="141"/>
      <c r="I170" s="118" t="s">
        <v>46</v>
      </c>
      <c r="J170" s="10">
        <f>'MEMORIAL DE CÁLCULOS'!J691</f>
        <v>5</v>
      </c>
      <c r="K170" s="42">
        <v>63.19</v>
      </c>
      <c r="L170" s="10">
        <f t="shared" si="53"/>
        <v>77.09</v>
      </c>
      <c r="M170" s="6">
        <f t="shared" si="54"/>
        <v>385.45</v>
      </c>
      <c r="N170" s="72"/>
      <c r="O170" s="10">
        <f t="shared" si="55"/>
        <v>0</v>
      </c>
      <c r="P170" s="10" t="str">
        <f t="shared" si="56"/>
        <v>OK</v>
      </c>
      <c r="S170" s="112"/>
    </row>
    <row r="171" spans="1:19" s="39" customFormat="1" ht="35.1" customHeight="1" outlineLevel="1" x14ac:dyDescent="0.25">
      <c r="A171" s="40" t="s">
        <v>716</v>
      </c>
      <c r="B171" s="40" t="s">
        <v>37</v>
      </c>
      <c r="C171" s="41" t="s">
        <v>845</v>
      </c>
      <c r="D171" s="142" t="s">
        <v>846</v>
      </c>
      <c r="E171" s="143"/>
      <c r="F171" s="143"/>
      <c r="G171" s="143"/>
      <c r="H171" s="144"/>
      <c r="I171" s="118" t="s">
        <v>46</v>
      </c>
      <c r="J171" s="10">
        <f>'MEMORIAL DE CÁLCULOS'!J695</f>
        <v>1</v>
      </c>
      <c r="K171" s="42">
        <v>73.22</v>
      </c>
      <c r="L171" s="10">
        <f t="shared" si="53"/>
        <v>89.33</v>
      </c>
      <c r="M171" s="6">
        <f t="shared" si="54"/>
        <v>89.33</v>
      </c>
      <c r="N171" s="72"/>
      <c r="O171" s="10">
        <f t="shared" si="55"/>
        <v>0</v>
      </c>
      <c r="P171" s="10" t="str">
        <f t="shared" si="56"/>
        <v>OK</v>
      </c>
      <c r="S171" s="112"/>
    </row>
    <row r="172" spans="1:19" s="39" customFormat="1" ht="35.1" customHeight="1" outlineLevel="1" x14ac:dyDescent="0.25">
      <c r="A172" s="40" t="s">
        <v>717</v>
      </c>
      <c r="B172" s="40" t="s">
        <v>37</v>
      </c>
      <c r="C172" s="41" t="s">
        <v>859</v>
      </c>
      <c r="D172" s="140" t="s">
        <v>860</v>
      </c>
      <c r="E172" s="141"/>
      <c r="F172" s="141"/>
      <c r="G172" s="141"/>
      <c r="H172" s="141"/>
      <c r="I172" s="118" t="s">
        <v>46</v>
      </c>
      <c r="J172" s="10">
        <f>'MEMORIAL DE CÁLCULOS'!J698</f>
        <v>2</v>
      </c>
      <c r="K172" s="42">
        <v>150.91</v>
      </c>
      <c r="L172" s="10">
        <f t="shared" si="53"/>
        <v>184.11</v>
      </c>
      <c r="M172" s="6">
        <f t="shared" si="54"/>
        <v>368.22</v>
      </c>
      <c r="N172" s="72"/>
      <c r="O172" s="10">
        <f t="shared" si="55"/>
        <v>0</v>
      </c>
      <c r="P172" s="10" t="str">
        <f t="shared" si="56"/>
        <v>OK</v>
      </c>
      <c r="S172" s="112"/>
    </row>
    <row r="173" spans="1:19" s="39" customFormat="1" ht="35.1" customHeight="1" outlineLevel="1" x14ac:dyDescent="0.25">
      <c r="A173" s="40" t="s">
        <v>718</v>
      </c>
      <c r="B173" s="40" t="s">
        <v>37</v>
      </c>
      <c r="C173" s="41" t="s">
        <v>863</v>
      </c>
      <c r="D173" s="140" t="s">
        <v>864</v>
      </c>
      <c r="E173" s="141"/>
      <c r="F173" s="141"/>
      <c r="G173" s="141"/>
      <c r="H173" s="141"/>
      <c r="I173" s="118" t="s">
        <v>46</v>
      </c>
      <c r="J173" s="10">
        <f>'MEMORIAL DE CÁLCULOS'!J702</f>
        <v>1</v>
      </c>
      <c r="K173" s="42">
        <v>147.63999999999999</v>
      </c>
      <c r="L173" s="10">
        <f t="shared" si="53"/>
        <v>180.12</v>
      </c>
      <c r="M173" s="6">
        <f t="shared" si="54"/>
        <v>180.12</v>
      </c>
      <c r="N173" s="72"/>
      <c r="O173" s="10">
        <f t="shared" si="55"/>
        <v>0</v>
      </c>
      <c r="P173" s="10" t="str">
        <f t="shared" si="56"/>
        <v>OK</v>
      </c>
      <c r="S173" s="112"/>
    </row>
    <row r="174" spans="1:19" s="39" customFormat="1" ht="35.1" customHeight="1" outlineLevel="1" x14ac:dyDescent="0.25">
      <c r="A174" s="40" t="s">
        <v>719</v>
      </c>
      <c r="B174" s="40" t="s">
        <v>37</v>
      </c>
      <c r="C174" s="41" t="s">
        <v>865</v>
      </c>
      <c r="D174" s="140" t="s">
        <v>866</v>
      </c>
      <c r="E174" s="141"/>
      <c r="F174" s="141"/>
      <c r="G174" s="141"/>
      <c r="H174" s="141"/>
      <c r="I174" s="118" t="s">
        <v>46</v>
      </c>
      <c r="J174" s="10">
        <f>'MEMORIAL DE CÁLCULOS'!J705</f>
        <v>1</v>
      </c>
      <c r="K174" s="42">
        <v>300.57</v>
      </c>
      <c r="L174" s="10">
        <f t="shared" si="53"/>
        <v>366.7</v>
      </c>
      <c r="M174" s="6">
        <f t="shared" si="54"/>
        <v>366.7</v>
      </c>
      <c r="N174" s="72"/>
      <c r="O174" s="10">
        <f t="shared" si="55"/>
        <v>0</v>
      </c>
      <c r="P174" s="10" t="str">
        <f t="shared" si="56"/>
        <v>OK</v>
      </c>
      <c r="S174" s="112"/>
    </row>
    <row r="175" spans="1:19" s="39" customFormat="1" ht="35.1" customHeight="1" outlineLevel="1" x14ac:dyDescent="0.25">
      <c r="A175" s="40" t="s">
        <v>720</v>
      </c>
      <c r="B175" s="40" t="s">
        <v>37</v>
      </c>
      <c r="C175" s="41" t="s">
        <v>868</v>
      </c>
      <c r="D175" s="140" t="s">
        <v>867</v>
      </c>
      <c r="E175" s="141"/>
      <c r="F175" s="141"/>
      <c r="G175" s="141"/>
      <c r="H175" s="141"/>
      <c r="I175" s="118" t="s">
        <v>46</v>
      </c>
      <c r="J175" s="10">
        <f>'MEMORIAL DE CÁLCULOS'!J708</f>
        <v>1</v>
      </c>
      <c r="K175" s="42">
        <v>298.38</v>
      </c>
      <c r="L175" s="10">
        <f t="shared" si="53"/>
        <v>364.02</v>
      </c>
      <c r="M175" s="6">
        <f t="shared" si="54"/>
        <v>364.02</v>
      </c>
      <c r="N175" s="72"/>
      <c r="O175" s="10">
        <f t="shared" si="55"/>
        <v>0</v>
      </c>
      <c r="P175" s="10" t="str">
        <f t="shared" si="56"/>
        <v>OK</v>
      </c>
      <c r="S175" s="112"/>
    </row>
    <row r="176" spans="1:19" s="39" customFormat="1" ht="35.1" customHeight="1" outlineLevel="1" x14ac:dyDescent="0.25">
      <c r="A176" s="40" t="s">
        <v>721</v>
      </c>
      <c r="B176" s="40" t="s">
        <v>151</v>
      </c>
      <c r="C176" s="41" t="s">
        <v>869</v>
      </c>
      <c r="D176" s="140" t="s">
        <v>870</v>
      </c>
      <c r="E176" s="141"/>
      <c r="F176" s="141"/>
      <c r="G176" s="141"/>
      <c r="H176" s="141"/>
      <c r="I176" s="118" t="s">
        <v>46</v>
      </c>
      <c r="J176" s="10">
        <f>'MEMORIAL DE CÁLCULOS'!J711</f>
        <v>3</v>
      </c>
      <c r="K176" s="42">
        <v>23.62</v>
      </c>
      <c r="L176" s="10">
        <f t="shared" si="53"/>
        <v>28.82</v>
      </c>
      <c r="M176" s="6">
        <f t="shared" si="54"/>
        <v>86.46</v>
      </c>
      <c r="N176" s="72"/>
      <c r="O176" s="10">
        <f t="shared" si="55"/>
        <v>0</v>
      </c>
      <c r="P176" s="10" t="str">
        <f t="shared" si="56"/>
        <v>OK</v>
      </c>
      <c r="S176" s="112"/>
    </row>
    <row r="177" spans="1:19" s="39" customFormat="1" ht="35.1" customHeight="1" outlineLevel="1" x14ac:dyDescent="0.25">
      <c r="A177" s="40" t="s">
        <v>722</v>
      </c>
      <c r="B177" s="40" t="s">
        <v>151</v>
      </c>
      <c r="C177" s="41" t="s">
        <v>406</v>
      </c>
      <c r="D177" s="140" t="s">
        <v>407</v>
      </c>
      <c r="E177" s="141"/>
      <c r="F177" s="141"/>
      <c r="G177" s="141"/>
      <c r="H177" s="141"/>
      <c r="I177" s="118" t="s">
        <v>46</v>
      </c>
      <c r="J177" s="10">
        <f>'MEMORIAL DE CÁLCULOS'!J716</f>
        <v>16</v>
      </c>
      <c r="K177" s="42">
        <v>166.21</v>
      </c>
      <c r="L177" s="10">
        <f t="shared" si="53"/>
        <v>202.78</v>
      </c>
      <c r="M177" s="6">
        <f t="shared" si="54"/>
        <v>3244.48</v>
      </c>
      <c r="N177" s="72"/>
      <c r="O177" s="10">
        <f t="shared" si="55"/>
        <v>0</v>
      </c>
      <c r="P177" s="10" t="str">
        <f t="shared" si="56"/>
        <v>OK</v>
      </c>
      <c r="S177" s="112"/>
    </row>
    <row r="178" spans="1:19" s="39" customFormat="1" ht="35.1" customHeight="1" outlineLevel="1" x14ac:dyDescent="0.25">
      <c r="A178" s="40" t="s">
        <v>723</v>
      </c>
      <c r="B178" s="40" t="s">
        <v>151</v>
      </c>
      <c r="C178" s="41" t="s">
        <v>196</v>
      </c>
      <c r="D178" s="140" t="s">
        <v>197</v>
      </c>
      <c r="E178" s="141"/>
      <c r="F178" s="141"/>
      <c r="G178" s="141"/>
      <c r="H178" s="141"/>
      <c r="I178" s="118" t="s">
        <v>45</v>
      </c>
      <c r="J178" s="10">
        <f>'MEMORIAL DE CÁLCULOS'!J719</f>
        <v>647</v>
      </c>
      <c r="K178" s="42">
        <v>9.2799999999999994</v>
      </c>
      <c r="L178" s="10">
        <f t="shared" si="53"/>
        <v>11.32</v>
      </c>
      <c r="M178" s="6">
        <f t="shared" si="54"/>
        <v>7324.04</v>
      </c>
      <c r="N178" s="72"/>
      <c r="O178" s="10">
        <f t="shared" si="55"/>
        <v>0</v>
      </c>
      <c r="P178" s="10" t="str">
        <f t="shared" si="56"/>
        <v>OK</v>
      </c>
      <c r="S178" s="112"/>
    </row>
    <row r="179" spans="1:19" s="39" customFormat="1" ht="35.1" customHeight="1" outlineLevel="1" x14ac:dyDescent="0.25">
      <c r="A179" s="40" t="s">
        <v>724</v>
      </c>
      <c r="B179" s="40" t="s">
        <v>151</v>
      </c>
      <c r="C179" s="41" t="s">
        <v>400</v>
      </c>
      <c r="D179" s="140" t="s">
        <v>401</v>
      </c>
      <c r="E179" s="141"/>
      <c r="F179" s="141"/>
      <c r="G179" s="141"/>
      <c r="H179" s="141"/>
      <c r="I179" s="118" t="s">
        <v>45</v>
      </c>
      <c r="J179" s="10">
        <f>'MEMORIAL DE CÁLCULOS'!J722</f>
        <v>33.200000000000003</v>
      </c>
      <c r="K179" s="42">
        <v>10.15</v>
      </c>
      <c r="L179" s="10">
        <f t="shared" si="53"/>
        <v>12.38</v>
      </c>
      <c r="M179" s="6">
        <f t="shared" si="54"/>
        <v>411.02</v>
      </c>
      <c r="N179" s="72"/>
      <c r="O179" s="10">
        <f t="shared" si="55"/>
        <v>0</v>
      </c>
      <c r="P179" s="10" t="str">
        <f t="shared" si="56"/>
        <v>OK</v>
      </c>
      <c r="S179" s="112"/>
    </row>
    <row r="180" spans="1:19" s="39" customFormat="1" ht="35.1" customHeight="1" outlineLevel="1" x14ac:dyDescent="0.25">
      <c r="A180" s="40" t="s">
        <v>725</v>
      </c>
      <c r="B180" s="40" t="s">
        <v>151</v>
      </c>
      <c r="C180" s="41" t="s">
        <v>402</v>
      </c>
      <c r="D180" s="140" t="s">
        <v>403</v>
      </c>
      <c r="E180" s="141"/>
      <c r="F180" s="141"/>
      <c r="G180" s="141"/>
      <c r="H180" s="141"/>
      <c r="I180" s="118" t="s">
        <v>45</v>
      </c>
      <c r="J180" s="10">
        <f>'MEMORIAL DE CÁLCULOS'!J725</f>
        <v>30.2</v>
      </c>
      <c r="K180" s="42">
        <v>24.2</v>
      </c>
      <c r="L180" s="10">
        <f t="shared" si="53"/>
        <v>29.52</v>
      </c>
      <c r="M180" s="6">
        <f t="shared" si="54"/>
        <v>891.5</v>
      </c>
      <c r="N180" s="72"/>
      <c r="O180" s="10">
        <f t="shared" si="55"/>
        <v>0</v>
      </c>
      <c r="P180" s="10" t="str">
        <f t="shared" si="56"/>
        <v>OK</v>
      </c>
      <c r="S180" s="112"/>
    </row>
    <row r="181" spans="1:19" s="39" customFormat="1" ht="35.1" customHeight="1" outlineLevel="1" x14ac:dyDescent="0.25">
      <c r="A181" s="40" t="s">
        <v>726</v>
      </c>
      <c r="B181" s="40" t="s">
        <v>151</v>
      </c>
      <c r="C181" s="41" t="s">
        <v>847</v>
      </c>
      <c r="D181" s="140" t="s">
        <v>848</v>
      </c>
      <c r="E181" s="141"/>
      <c r="F181" s="141"/>
      <c r="G181" s="141"/>
      <c r="H181" s="141"/>
      <c r="I181" s="118" t="s">
        <v>45</v>
      </c>
      <c r="J181" s="10">
        <f>'MEMORIAL DE CÁLCULOS'!J728</f>
        <v>1.6</v>
      </c>
      <c r="K181" s="42">
        <v>25.37</v>
      </c>
      <c r="L181" s="10">
        <f t="shared" si="53"/>
        <v>30.95</v>
      </c>
      <c r="M181" s="6">
        <f t="shared" si="54"/>
        <v>49.52</v>
      </c>
      <c r="N181" s="72"/>
      <c r="O181" s="10">
        <f t="shared" si="55"/>
        <v>0</v>
      </c>
      <c r="P181" s="10" t="str">
        <f t="shared" si="56"/>
        <v>OK</v>
      </c>
      <c r="S181" s="112"/>
    </row>
    <row r="182" spans="1:19" s="39" customFormat="1" ht="35.1" customHeight="1" outlineLevel="1" x14ac:dyDescent="0.25">
      <c r="A182" s="40" t="s">
        <v>727</v>
      </c>
      <c r="B182" s="40" t="s">
        <v>151</v>
      </c>
      <c r="C182" s="41" t="s">
        <v>849</v>
      </c>
      <c r="D182" s="140" t="s">
        <v>851</v>
      </c>
      <c r="E182" s="141"/>
      <c r="F182" s="141"/>
      <c r="G182" s="141"/>
      <c r="H182" s="141"/>
      <c r="I182" s="118" t="s">
        <v>45</v>
      </c>
      <c r="J182" s="10">
        <f>'MEMORIAL DE CÁLCULOS'!J731</f>
        <v>11.9</v>
      </c>
      <c r="K182" s="42">
        <v>55.96</v>
      </c>
      <c r="L182" s="10">
        <f t="shared" si="53"/>
        <v>68.27</v>
      </c>
      <c r="M182" s="6">
        <f t="shared" si="54"/>
        <v>812.41</v>
      </c>
      <c r="N182" s="72"/>
      <c r="O182" s="10">
        <f t="shared" si="55"/>
        <v>0</v>
      </c>
      <c r="P182" s="10" t="str">
        <f t="shared" si="56"/>
        <v>OK</v>
      </c>
      <c r="S182" s="112"/>
    </row>
    <row r="183" spans="1:19" s="39" customFormat="1" ht="35.1" customHeight="1" outlineLevel="1" x14ac:dyDescent="0.25">
      <c r="A183" s="40" t="s">
        <v>728</v>
      </c>
      <c r="B183" s="40" t="s">
        <v>151</v>
      </c>
      <c r="C183" s="41" t="s">
        <v>850</v>
      </c>
      <c r="D183" s="140" t="s">
        <v>852</v>
      </c>
      <c r="E183" s="141"/>
      <c r="F183" s="141"/>
      <c r="G183" s="141"/>
      <c r="H183" s="141"/>
      <c r="I183" s="118" t="s">
        <v>45</v>
      </c>
      <c r="J183" s="10">
        <f>'MEMORIAL DE CÁLCULOS'!J734</f>
        <v>35.700000000000003</v>
      </c>
      <c r="K183" s="42">
        <v>100.73</v>
      </c>
      <c r="L183" s="10">
        <f t="shared" si="53"/>
        <v>122.89</v>
      </c>
      <c r="M183" s="6">
        <f t="shared" si="54"/>
        <v>4387.17</v>
      </c>
      <c r="N183" s="72"/>
      <c r="O183" s="10">
        <f t="shared" si="55"/>
        <v>0</v>
      </c>
      <c r="P183" s="10" t="str">
        <f t="shared" si="56"/>
        <v>OK</v>
      </c>
      <c r="S183" s="112"/>
    </row>
    <row r="184" spans="1:19" s="39" customFormat="1" ht="45" customHeight="1" outlineLevel="1" x14ac:dyDescent="0.25">
      <c r="A184" s="40" t="s">
        <v>819</v>
      </c>
      <c r="B184" s="40" t="s">
        <v>151</v>
      </c>
      <c r="C184" s="41" t="s">
        <v>912</v>
      </c>
      <c r="D184" s="140" t="s">
        <v>913</v>
      </c>
      <c r="E184" s="141"/>
      <c r="F184" s="141"/>
      <c r="G184" s="141"/>
      <c r="H184" s="141"/>
      <c r="I184" s="118" t="s">
        <v>46</v>
      </c>
      <c r="J184" s="10">
        <f>'MEMORIAL DE CÁLCULOS'!J737</f>
        <v>2</v>
      </c>
      <c r="K184" s="42">
        <v>350.79</v>
      </c>
      <c r="L184" s="10">
        <f t="shared" ref="L184:L186" si="57">ROUND(K184+(K184*$D$9),2)</f>
        <v>427.96</v>
      </c>
      <c r="M184" s="6">
        <f t="shared" ref="M184:M186" si="58">ROUND(J184*L184,2)</f>
        <v>855.92</v>
      </c>
      <c r="N184" s="72"/>
      <c r="O184" s="10">
        <f t="shared" ref="O184:O186" si="59">ROUND(J184*N184,2)</f>
        <v>0</v>
      </c>
      <c r="P184" s="10" t="str">
        <f t="shared" ref="P184:P186" si="60">IF(N184&lt;=L184, "OK", "Rever orçamento")</f>
        <v>OK</v>
      </c>
      <c r="S184" s="112"/>
    </row>
    <row r="185" spans="1:19" s="39" customFormat="1" ht="45" customHeight="1" outlineLevel="1" x14ac:dyDescent="0.25">
      <c r="A185" s="40" t="s">
        <v>822</v>
      </c>
      <c r="B185" s="40" t="s">
        <v>151</v>
      </c>
      <c r="C185" s="41" t="s">
        <v>861</v>
      </c>
      <c r="D185" s="140" t="s">
        <v>862</v>
      </c>
      <c r="E185" s="141"/>
      <c r="F185" s="141"/>
      <c r="G185" s="141"/>
      <c r="H185" s="141"/>
      <c r="I185" s="118" t="s">
        <v>46</v>
      </c>
      <c r="J185" s="10">
        <f>'MEMORIAL DE CÁLCULOS'!J740</f>
        <v>1</v>
      </c>
      <c r="K185" s="42">
        <v>182.36</v>
      </c>
      <c r="L185" s="10">
        <f t="shared" si="57"/>
        <v>222.48</v>
      </c>
      <c r="M185" s="6">
        <f t="shared" si="58"/>
        <v>222.48</v>
      </c>
      <c r="N185" s="72"/>
      <c r="O185" s="10">
        <f t="shared" si="59"/>
        <v>0</v>
      </c>
      <c r="P185" s="10" t="str">
        <f t="shared" si="60"/>
        <v>OK</v>
      </c>
      <c r="S185" s="112"/>
    </row>
    <row r="186" spans="1:19" s="39" customFormat="1" ht="35.1" customHeight="1" outlineLevel="1" x14ac:dyDescent="0.25">
      <c r="A186" s="40" t="s">
        <v>911</v>
      </c>
      <c r="B186" s="40" t="s">
        <v>151</v>
      </c>
      <c r="C186" s="41" t="s">
        <v>914</v>
      </c>
      <c r="D186" s="140" t="s">
        <v>915</v>
      </c>
      <c r="E186" s="141"/>
      <c r="F186" s="141"/>
      <c r="G186" s="141"/>
      <c r="H186" s="141"/>
      <c r="I186" s="118" t="s">
        <v>45</v>
      </c>
      <c r="J186" s="10">
        <f>'MEMORIAL DE CÁLCULOS'!J743</f>
        <v>380.7</v>
      </c>
      <c r="K186" s="42">
        <v>11.51</v>
      </c>
      <c r="L186" s="10">
        <f t="shared" si="57"/>
        <v>14.04</v>
      </c>
      <c r="M186" s="6">
        <f t="shared" si="58"/>
        <v>5345.03</v>
      </c>
      <c r="N186" s="72"/>
      <c r="O186" s="10">
        <f t="shared" si="59"/>
        <v>0</v>
      </c>
      <c r="P186" s="10" t="str">
        <f t="shared" si="60"/>
        <v>OK</v>
      </c>
      <c r="S186" s="112"/>
    </row>
    <row r="187" spans="1:19" s="50" customFormat="1" ht="20.100000000000001" customHeight="1" collapsed="1" x14ac:dyDescent="0.25">
      <c r="A187" s="150" t="s">
        <v>22</v>
      </c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09">
        <f>ROUND(SUM(M152:M186),2)</f>
        <v>92492.51</v>
      </c>
      <c r="N187" s="157">
        <f>ROUND(SUM(O152:O186),2)</f>
        <v>0</v>
      </c>
      <c r="O187" s="157"/>
      <c r="P187" s="109"/>
      <c r="S187" s="51"/>
    </row>
    <row r="188" spans="1:19" s="60" customFormat="1" ht="9.9499999999999993" customHeight="1" x14ac:dyDescent="0.2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3"/>
      <c r="O188" s="153"/>
      <c r="P188" s="111"/>
      <c r="S188" s="61"/>
    </row>
    <row r="189" spans="1:19" s="39" customFormat="1" ht="20.100000000000001" customHeight="1" x14ac:dyDescent="0.25">
      <c r="A189" s="108">
        <v>15</v>
      </c>
      <c r="B189" s="146"/>
      <c r="C189" s="146"/>
      <c r="D189" s="146" t="s">
        <v>68</v>
      </c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08"/>
      <c r="S189" s="112"/>
    </row>
    <row r="190" spans="1:19" s="44" customFormat="1" ht="35.1" customHeight="1" outlineLevel="1" x14ac:dyDescent="0.25">
      <c r="A190" s="40" t="s">
        <v>65</v>
      </c>
      <c r="B190" s="40" t="s">
        <v>37</v>
      </c>
      <c r="C190" s="38" t="s">
        <v>430</v>
      </c>
      <c r="D190" s="140" t="s">
        <v>431</v>
      </c>
      <c r="E190" s="141"/>
      <c r="F190" s="141"/>
      <c r="G190" s="141"/>
      <c r="H190" s="141"/>
      <c r="I190" s="118" t="s">
        <v>46</v>
      </c>
      <c r="J190" s="10">
        <f>'MEMORIAL DE CÁLCULOS'!J747</f>
        <v>22</v>
      </c>
      <c r="K190" s="42">
        <v>26.92</v>
      </c>
      <c r="L190" s="10">
        <f t="shared" ref="L190:L205" si="61">ROUND(K190+(K190*$D$9),2)</f>
        <v>32.840000000000003</v>
      </c>
      <c r="M190" s="6">
        <f t="shared" ref="M190:M204" si="62">ROUND(J190*L190,2)</f>
        <v>722.48</v>
      </c>
      <c r="N190" s="72"/>
      <c r="O190" s="10">
        <f t="shared" ref="O190:O204" si="63">ROUND(J190*N190,2)</f>
        <v>0</v>
      </c>
      <c r="P190" s="10" t="str">
        <f t="shared" ref="P190:P205" si="64">IF(N190&lt;=L190, "OK", "Rever orçamento")</f>
        <v>OK</v>
      </c>
      <c r="S190" s="45"/>
    </row>
    <row r="191" spans="1:19" s="44" customFormat="1" ht="35.1" customHeight="1" outlineLevel="1" x14ac:dyDescent="0.25">
      <c r="A191" s="40" t="s">
        <v>91</v>
      </c>
      <c r="B191" s="40" t="s">
        <v>37</v>
      </c>
      <c r="C191" s="38" t="s">
        <v>637</v>
      </c>
      <c r="D191" s="140" t="s">
        <v>638</v>
      </c>
      <c r="E191" s="141"/>
      <c r="F191" s="141"/>
      <c r="G191" s="141"/>
      <c r="H191" s="141"/>
      <c r="I191" s="118" t="s">
        <v>46</v>
      </c>
      <c r="J191" s="6">
        <f>'MEMORIAL DE CÁLCULOS'!J771</f>
        <v>2</v>
      </c>
      <c r="K191" s="42">
        <v>33.33</v>
      </c>
      <c r="L191" s="10">
        <f t="shared" si="61"/>
        <v>40.659999999999997</v>
      </c>
      <c r="M191" s="6">
        <f t="shared" si="62"/>
        <v>81.319999999999993</v>
      </c>
      <c r="N191" s="72"/>
      <c r="O191" s="10">
        <f t="shared" si="63"/>
        <v>0</v>
      </c>
      <c r="P191" s="10" t="str">
        <f t="shared" si="64"/>
        <v>OK</v>
      </c>
      <c r="S191" s="45"/>
    </row>
    <row r="192" spans="1:19" s="44" customFormat="1" ht="35.1" customHeight="1" outlineLevel="1" x14ac:dyDescent="0.25">
      <c r="A192" s="40" t="s">
        <v>291</v>
      </c>
      <c r="B192" s="40" t="s">
        <v>37</v>
      </c>
      <c r="C192" s="38" t="s">
        <v>432</v>
      </c>
      <c r="D192" s="140" t="s">
        <v>433</v>
      </c>
      <c r="E192" s="141"/>
      <c r="F192" s="141"/>
      <c r="G192" s="141"/>
      <c r="H192" s="141"/>
      <c r="I192" s="118" t="s">
        <v>46</v>
      </c>
      <c r="J192" s="6">
        <f>'MEMORIAL DE CÁLCULOS'!J775</f>
        <v>4</v>
      </c>
      <c r="K192" s="42">
        <v>42.71</v>
      </c>
      <c r="L192" s="10">
        <f t="shared" si="61"/>
        <v>52.11</v>
      </c>
      <c r="M192" s="6">
        <f t="shared" si="62"/>
        <v>208.44</v>
      </c>
      <c r="N192" s="72"/>
      <c r="O192" s="10">
        <f t="shared" si="63"/>
        <v>0</v>
      </c>
      <c r="P192" s="10" t="str">
        <f t="shared" si="64"/>
        <v>OK</v>
      </c>
      <c r="S192" s="45"/>
    </row>
    <row r="193" spans="1:19" s="44" customFormat="1" ht="35.1" customHeight="1" outlineLevel="1" x14ac:dyDescent="0.25">
      <c r="A193" s="40" t="s">
        <v>292</v>
      </c>
      <c r="B193" s="40" t="s">
        <v>37</v>
      </c>
      <c r="C193" s="38" t="s">
        <v>420</v>
      </c>
      <c r="D193" s="140" t="s">
        <v>421</v>
      </c>
      <c r="E193" s="141"/>
      <c r="F193" s="141"/>
      <c r="G193" s="141"/>
      <c r="H193" s="141"/>
      <c r="I193" s="118" t="s">
        <v>46</v>
      </c>
      <c r="J193" s="6">
        <f>'MEMORIAL DE CÁLCULOS'!J781</f>
        <v>20</v>
      </c>
      <c r="K193" s="42">
        <v>43.8</v>
      </c>
      <c r="L193" s="10">
        <f t="shared" si="61"/>
        <v>53.44</v>
      </c>
      <c r="M193" s="6">
        <f t="shared" si="62"/>
        <v>1068.8</v>
      </c>
      <c r="N193" s="72"/>
      <c r="O193" s="10">
        <f t="shared" si="63"/>
        <v>0</v>
      </c>
      <c r="P193" s="10" t="str">
        <f t="shared" si="64"/>
        <v>OK</v>
      </c>
      <c r="S193" s="45"/>
    </row>
    <row r="194" spans="1:19" s="44" customFormat="1" ht="35.1" customHeight="1" outlineLevel="1" x14ac:dyDescent="0.25">
      <c r="A194" s="40" t="s">
        <v>729</v>
      </c>
      <c r="B194" s="40" t="s">
        <v>37</v>
      </c>
      <c r="C194" s="38" t="s">
        <v>422</v>
      </c>
      <c r="D194" s="140" t="s">
        <v>423</v>
      </c>
      <c r="E194" s="141"/>
      <c r="F194" s="141"/>
      <c r="G194" s="141"/>
      <c r="H194" s="141"/>
      <c r="I194" s="118" t="s">
        <v>46</v>
      </c>
      <c r="J194" s="6">
        <f>'MEMORIAL DE CÁLCULOS'!J801</f>
        <v>10</v>
      </c>
      <c r="K194" s="42">
        <v>32.08</v>
      </c>
      <c r="L194" s="10">
        <f t="shared" si="61"/>
        <v>39.14</v>
      </c>
      <c r="M194" s="6">
        <f t="shared" si="62"/>
        <v>391.4</v>
      </c>
      <c r="N194" s="72"/>
      <c r="O194" s="10">
        <f t="shared" si="63"/>
        <v>0</v>
      </c>
      <c r="P194" s="10" t="str">
        <f t="shared" si="64"/>
        <v>OK</v>
      </c>
      <c r="S194" s="45"/>
    </row>
    <row r="195" spans="1:19" s="44" customFormat="1" ht="35.1" customHeight="1" outlineLevel="1" x14ac:dyDescent="0.25">
      <c r="A195" s="40" t="s">
        <v>730</v>
      </c>
      <c r="B195" s="40" t="s">
        <v>37</v>
      </c>
      <c r="C195" s="38" t="s">
        <v>424</v>
      </c>
      <c r="D195" s="140" t="s">
        <v>425</v>
      </c>
      <c r="E195" s="141"/>
      <c r="F195" s="141"/>
      <c r="G195" s="141"/>
      <c r="H195" s="141"/>
      <c r="I195" s="118" t="s">
        <v>46</v>
      </c>
      <c r="J195" s="6">
        <f>'MEMORIAL DE CÁLCULOS'!J809</f>
        <v>2</v>
      </c>
      <c r="K195" s="42">
        <v>34.5</v>
      </c>
      <c r="L195" s="10">
        <f t="shared" si="61"/>
        <v>42.09</v>
      </c>
      <c r="M195" s="6">
        <f t="shared" si="62"/>
        <v>84.18</v>
      </c>
      <c r="N195" s="72"/>
      <c r="O195" s="10">
        <f t="shared" si="63"/>
        <v>0</v>
      </c>
      <c r="P195" s="10" t="str">
        <f t="shared" si="64"/>
        <v>OK</v>
      </c>
      <c r="S195" s="45"/>
    </row>
    <row r="196" spans="1:19" s="44" customFormat="1" ht="35.1" customHeight="1" outlineLevel="1" x14ac:dyDescent="0.25">
      <c r="A196" s="40" t="s">
        <v>731</v>
      </c>
      <c r="B196" s="40" t="s">
        <v>37</v>
      </c>
      <c r="C196" s="38" t="s">
        <v>426</v>
      </c>
      <c r="D196" s="140" t="s">
        <v>427</v>
      </c>
      <c r="E196" s="141"/>
      <c r="F196" s="141"/>
      <c r="G196" s="141"/>
      <c r="H196" s="141"/>
      <c r="I196" s="118" t="s">
        <v>46</v>
      </c>
      <c r="J196" s="6">
        <f>'MEMORIAL DE CÁLCULOS'!J812</f>
        <v>8</v>
      </c>
      <c r="K196" s="42">
        <v>52.99</v>
      </c>
      <c r="L196" s="10">
        <f t="shared" si="61"/>
        <v>64.650000000000006</v>
      </c>
      <c r="M196" s="6">
        <f t="shared" si="62"/>
        <v>517.20000000000005</v>
      </c>
      <c r="N196" s="72"/>
      <c r="O196" s="10">
        <f t="shared" si="63"/>
        <v>0</v>
      </c>
      <c r="P196" s="10" t="str">
        <f t="shared" si="64"/>
        <v>OK</v>
      </c>
      <c r="S196" s="45"/>
    </row>
    <row r="197" spans="1:19" s="44" customFormat="1" ht="35.1" customHeight="1" outlineLevel="1" x14ac:dyDescent="0.25">
      <c r="A197" s="40" t="s">
        <v>732</v>
      </c>
      <c r="B197" s="40" t="s">
        <v>37</v>
      </c>
      <c r="C197" s="38" t="s">
        <v>428</v>
      </c>
      <c r="D197" s="140" t="s">
        <v>429</v>
      </c>
      <c r="E197" s="141"/>
      <c r="F197" s="141"/>
      <c r="G197" s="141"/>
      <c r="H197" s="141"/>
      <c r="I197" s="118" t="s">
        <v>46</v>
      </c>
      <c r="J197" s="6">
        <f>'MEMORIAL DE CÁLCULOS'!J822</f>
        <v>53</v>
      </c>
      <c r="K197" s="42">
        <v>45.77</v>
      </c>
      <c r="L197" s="10">
        <f t="shared" si="61"/>
        <v>55.84</v>
      </c>
      <c r="M197" s="6">
        <f t="shared" si="62"/>
        <v>2959.52</v>
      </c>
      <c r="N197" s="72"/>
      <c r="O197" s="10">
        <f t="shared" si="63"/>
        <v>0</v>
      </c>
      <c r="P197" s="10" t="str">
        <f t="shared" si="64"/>
        <v>OK</v>
      </c>
      <c r="S197" s="45"/>
    </row>
    <row r="198" spans="1:19" s="44" customFormat="1" ht="35.1" customHeight="1" outlineLevel="1" x14ac:dyDescent="0.25">
      <c r="A198" s="40" t="s">
        <v>733</v>
      </c>
      <c r="B198" s="40" t="s">
        <v>37</v>
      </c>
      <c r="C198" s="38" t="s">
        <v>434</v>
      </c>
      <c r="D198" s="140" t="s">
        <v>435</v>
      </c>
      <c r="E198" s="141"/>
      <c r="F198" s="141"/>
      <c r="G198" s="141"/>
      <c r="H198" s="141"/>
      <c r="I198" s="118" t="s">
        <v>46</v>
      </c>
      <c r="J198" s="6">
        <f>'MEMORIAL DE CÁLCULOS'!J848</f>
        <v>6</v>
      </c>
      <c r="K198" s="42">
        <v>47.82</v>
      </c>
      <c r="L198" s="10">
        <f t="shared" si="61"/>
        <v>58.34</v>
      </c>
      <c r="M198" s="6">
        <f t="shared" si="62"/>
        <v>350.04</v>
      </c>
      <c r="N198" s="72"/>
      <c r="O198" s="10">
        <f t="shared" si="63"/>
        <v>0</v>
      </c>
      <c r="P198" s="10" t="str">
        <f t="shared" si="64"/>
        <v>OK</v>
      </c>
      <c r="S198" s="45"/>
    </row>
    <row r="199" spans="1:19" s="44" customFormat="1" ht="35.1" customHeight="1" outlineLevel="1" x14ac:dyDescent="0.25">
      <c r="A199" s="40" t="s">
        <v>734</v>
      </c>
      <c r="B199" s="57" t="s">
        <v>37</v>
      </c>
      <c r="C199" s="38" t="s">
        <v>413</v>
      </c>
      <c r="D199" s="140" t="s">
        <v>414</v>
      </c>
      <c r="E199" s="141"/>
      <c r="F199" s="141"/>
      <c r="G199" s="141"/>
      <c r="H199" s="141"/>
      <c r="I199" s="118" t="s">
        <v>46</v>
      </c>
      <c r="J199" s="6">
        <f>'MEMORIAL DE CÁLCULOS'!J856</f>
        <v>8</v>
      </c>
      <c r="K199" s="42">
        <v>148.22</v>
      </c>
      <c r="L199" s="10">
        <f t="shared" si="61"/>
        <v>180.83</v>
      </c>
      <c r="M199" s="6">
        <f t="shared" si="62"/>
        <v>1446.64</v>
      </c>
      <c r="N199" s="72"/>
      <c r="O199" s="10">
        <f t="shared" si="63"/>
        <v>0</v>
      </c>
      <c r="P199" s="10" t="str">
        <f t="shared" si="64"/>
        <v>OK</v>
      </c>
      <c r="S199" s="45"/>
    </row>
    <row r="200" spans="1:19" s="44" customFormat="1" ht="35.1" customHeight="1" outlineLevel="1" x14ac:dyDescent="0.25">
      <c r="A200" s="40" t="s">
        <v>735</v>
      </c>
      <c r="B200" s="40" t="s">
        <v>37</v>
      </c>
      <c r="C200" s="38" t="s">
        <v>412</v>
      </c>
      <c r="D200" s="140" t="s">
        <v>415</v>
      </c>
      <c r="E200" s="141"/>
      <c r="F200" s="141"/>
      <c r="G200" s="141"/>
      <c r="H200" s="141"/>
      <c r="I200" s="118" t="s">
        <v>46</v>
      </c>
      <c r="J200" s="10">
        <f>'MEMORIAL DE CÁLCULOS'!J866</f>
        <v>33</v>
      </c>
      <c r="K200" s="42">
        <v>131.12</v>
      </c>
      <c r="L200" s="10">
        <f t="shared" si="61"/>
        <v>159.97</v>
      </c>
      <c r="M200" s="6">
        <f t="shared" si="62"/>
        <v>5279.01</v>
      </c>
      <c r="N200" s="72"/>
      <c r="O200" s="10">
        <f t="shared" si="63"/>
        <v>0</v>
      </c>
      <c r="P200" s="10" t="str">
        <f t="shared" si="64"/>
        <v>OK</v>
      </c>
      <c r="S200" s="45"/>
    </row>
    <row r="201" spans="1:19" s="44" customFormat="1" ht="35.1" customHeight="1" outlineLevel="1" x14ac:dyDescent="0.25">
      <c r="A201" s="40" t="s">
        <v>736</v>
      </c>
      <c r="B201" s="40" t="s">
        <v>37</v>
      </c>
      <c r="C201" s="38" t="s">
        <v>627</v>
      </c>
      <c r="D201" s="140" t="s">
        <v>628</v>
      </c>
      <c r="E201" s="141"/>
      <c r="F201" s="141"/>
      <c r="G201" s="141"/>
      <c r="H201" s="141"/>
      <c r="I201" s="118" t="s">
        <v>46</v>
      </c>
      <c r="J201" s="6">
        <f>'MEMORIAL DE CÁLCULOS'!J893</f>
        <v>3</v>
      </c>
      <c r="K201" s="42">
        <v>74.06</v>
      </c>
      <c r="L201" s="10">
        <f t="shared" si="61"/>
        <v>90.35</v>
      </c>
      <c r="M201" s="6">
        <f t="shared" si="62"/>
        <v>271.05</v>
      </c>
      <c r="N201" s="72"/>
      <c r="O201" s="10">
        <f t="shared" si="63"/>
        <v>0</v>
      </c>
      <c r="P201" s="10" t="str">
        <f t="shared" si="64"/>
        <v>OK</v>
      </c>
      <c r="S201" s="45"/>
    </row>
    <row r="202" spans="1:19" s="44" customFormat="1" ht="35.1" customHeight="1" outlineLevel="1" x14ac:dyDescent="0.25">
      <c r="A202" s="40" t="s">
        <v>737</v>
      </c>
      <c r="B202" s="40" t="s">
        <v>37</v>
      </c>
      <c r="C202" s="38" t="s">
        <v>625</v>
      </c>
      <c r="D202" s="140" t="s">
        <v>626</v>
      </c>
      <c r="E202" s="141"/>
      <c r="F202" s="141"/>
      <c r="G202" s="141"/>
      <c r="H202" s="141"/>
      <c r="I202" s="118" t="s">
        <v>46</v>
      </c>
      <c r="J202" s="6">
        <f>'MEMORIAL DE CÁLCULOS'!J898</f>
        <v>1</v>
      </c>
      <c r="K202" s="42">
        <v>97.1</v>
      </c>
      <c r="L202" s="10">
        <f t="shared" si="61"/>
        <v>118.46</v>
      </c>
      <c r="M202" s="6">
        <f t="shared" si="62"/>
        <v>118.46</v>
      </c>
      <c r="N202" s="72"/>
      <c r="O202" s="10">
        <f t="shared" si="63"/>
        <v>0</v>
      </c>
      <c r="P202" s="10" t="str">
        <f t="shared" si="64"/>
        <v>OK</v>
      </c>
      <c r="S202" s="45"/>
    </row>
    <row r="203" spans="1:19" s="44" customFormat="1" ht="35.1" customHeight="1" outlineLevel="1" x14ac:dyDescent="0.25">
      <c r="A203" s="40" t="s">
        <v>738</v>
      </c>
      <c r="B203" s="40" t="s">
        <v>37</v>
      </c>
      <c r="C203" s="38" t="s">
        <v>416</v>
      </c>
      <c r="D203" s="140" t="s">
        <v>417</v>
      </c>
      <c r="E203" s="141"/>
      <c r="F203" s="141"/>
      <c r="G203" s="141"/>
      <c r="H203" s="141"/>
      <c r="I203" s="118" t="s">
        <v>46</v>
      </c>
      <c r="J203" s="6">
        <f>'MEMORIAL DE CÁLCULOS'!J901</f>
        <v>2</v>
      </c>
      <c r="K203" s="42">
        <v>117.16</v>
      </c>
      <c r="L203" s="10">
        <f t="shared" si="61"/>
        <v>142.94</v>
      </c>
      <c r="M203" s="6">
        <f t="shared" si="62"/>
        <v>285.88</v>
      </c>
      <c r="N203" s="72"/>
      <c r="O203" s="10">
        <f t="shared" si="63"/>
        <v>0</v>
      </c>
      <c r="P203" s="10" t="str">
        <f t="shared" si="64"/>
        <v>OK</v>
      </c>
      <c r="S203" s="45"/>
    </row>
    <row r="204" spans="1:19" s="44" customFormat="1" ht="35.1" customHeight="1" outlineLevel="1" x14ac:dyDescent="0.25">
      <c r="A204" s="40" t="s">
        <v>739</v>
      </c>
      <c r="B204" s="40" t="s">
        <v>37</v>
      </c>
      <c r="C204" s="38" t="s">
        <v>418</v>
      </c>
      <c r="D204" s="140" t="s">
        <v>419</v>
      </c>
      <c r="E204" s="141"/>
      <c r="F204" s="141"/>
      <c r="G204" s="141"/>
      <c r="H204" s="141"/>
      <c r="I204" s="118" t="s">
        <v>46</v>
      </c>
      <c r="J204" s="6">
        <f>'MEMORIAL DE CÁLCULOS'!J905</f>
        <v>1</v>
      </c>
      <c r="K204" s="42">
        <v>40.28</v>
      </c>
      <c r="L204" s="10">
        <f t="shared" si="61"/>
        <v>49.14</v>
      </c>
      <c r="M204" s="6">
        <f t="shared" si="62"/>
        <v>49.14</v>
      </c>
      <c r="N204" s="72"/>
      <c r="O204" s="10">
        <f t="shared" si="63"/>
        <v>0</v>
      </c>
      <c r="P204" s="10" t="str">
        <f t="shared" si="64"/>
        <v>OK</v>
      </c>
      <c r="S204" s="45"/>
    </row>
    <row r="205" spans="1:19" s="44" customFormat="1" ht="35.1" customHeight="1" outlineLevel="1" x14ac:dyDescent="0.25">
      <c r="A205" s="40" t="s">
        <v>895</v>
      </c>
      <c r="B205" s="40" t="s">
        <v>151</v>
      </c>
      <c r="C205" s="38" t="s">
        <v>896</v>
      </c>
      <c r="D205" s="140" t="s">
        <v>897</v>
      </c>
      <c r="E205" s="141"/>
      <c r="F205" s="141"/>
      <c r="G205" s="141"/>
      <c r="H205" s="141"/>
      <c r="I205" s="118" t="s">
        <v>46</v>
      </c>
      <c r="J205" s="6">
        <f>'MEMORIAL DE CÁLCULOS'!J908</f>
        <v>1</v>
      </c>
      <c r="K205" s="42">
        <v>17.66</v>
      </c>
      <c r="L205" s="10">
        <f t="shared" si="61"/>
        <v>21.55</v>
      </c>
      <c r="M205" s="6">
        <f t="shared" ref="M205" si="65">ROUND(J205*L205,2)</f>
        <v>21.55</v>
      </c>
      <c r="N205" s="72"/>
      <c r="O205" s="10">
        <f t="shared" ref="O205" si="66">ROUND(J205*N205,2)</f>
        <v>0</v>
      </c>
      <c r="P205" s="10" t="str">
        <f t="shared" si="64"/>
        <v>OK</v>
      </c>
      <c r="S205" s="45"/>
    </row>
    <row r="206" spans="1:19" s="50" customFormat="1" ht="20.100000000000001" customHeight="1" collapsed="1" x14ac:dyDescent="0.25">
      <c r="A206" s="150" t="s">
        <v>22</v>
      </c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09">
        <f>ROUND(SUM(M190:M205),2)</f>
        <v>13855.11</v>
      </c>
      <c r="N206" s="157">
        <f>ROUND(SUM(O190:O205),2)</f>
        <v>0</v>
      </c>
      <c r="O206" s="157"/>
      <c r="P206" s="109"/>
      <c r="S206" s="51"/>
    </row>
    <row r="207" spans="1:19" s="60" customFormat="1" ht="9.9499999999999993" customHeight="1" x14ac:dyDescent="0.2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3"/>
      <c r="O207" s="153"/>
      <c r="P207" s="111"/>
      <c r="S207" s="61"/>
    </row>
    <row r="208" spans="1:19" s="39" customFormat="1" ht="20.100000000000001" customHeight="1" x14ac:dyDescent="0.25">
      <c r="A208" s="108">
        <v>16</v>
      </c>
      <c r="B208" s="146"/>
      <c r="C208" s="146"/>
      <c r="D208" s="146" t="s">
        <v>32</v>
      </c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08"/>
      <c r="S208" s="112"/>
    </row>
    <row r="209" spans="1:19" s="44" customFormat="1" ht="35.1" customHeight="1" outlineLevel="1" x14ac:dyDescent="0.25">
      <c r="A209" s="40" t="s">
        <v>67</v>
      </c>
      <c r="B209" s="40" t="s">
        <v>151</v>
      </c>
      <c r="C209" s="38" t="s">
        <v>814</v>
      </c>
      <c r="D209" s="140" t="s">
        <v>815</v>
      </c>
      <c r="E209" s="141"/>
      <c r="F209" s="141"/>
      <c r="G209" s="141"/>
      <c r="H209" s="141"/>
      <c r="I209" s="118" t="s">
        <v>48</v>
      </c>
      <c r="J209" s="10">
        <f>'MEMORIAL DE CÁLCULOS'!J912</f>
        <v>11.96</v>
      </c>
      <c r="K209" s="42">
        <v>13.09</v>
      </c>
      <c r="L209" s="10">
        <f t="shared" ref="L209:L213" si="67">ROUND(K209+(K209*$D$9),2)</f>
        <v>15.97</v>
      </c>
      <c r="M209" s="6">
        <f t="shared" ref="M209:M213" si="68">ROUND(J209*L209,2)</f>
        <v>191</v>
      </c>
      <c r="N209" s="72"/>
      <c r="O209" s="10">
        <f t="shared" ref="O209:O213" si="69">ROUND(J209*N209,2)</f>
        <v>0</v>
      </c>
      <c r="P209" s="10" t="str">
        <f t="shared" ref="P209:P213" si="70">IF(N209&lt;=L209, "OK", "Rever orçamento")</f>
        <v>OK</v>
      </c>
      <c r="S209" s="45"/>
    </row>
    <row r="210" spans="1:19" s="44" customFormat="1" ht="45" customHeight="1" outlineLevel="1" x14ac:dyDescent="0.25">
      <c r="A210" s="40" t="s">
        <v>122</v>
      </c>
      <c r="B210" s="40" t="s">
        <v>151</v>
      </c>
      <c r="C210" s="41" t="s">
        <v>179</v>
      </c>
      <c r="D210" s="147" t="s">
        <v>181</v>
      </c>
      <c r="E210" s="141"/>
      <c r="F210" s="141"/>
      <c r="G210" s="141"/>
      <c r="H210" s="141"/>
      <c r="I210" s="118" t="s">
        <v>48</v>
      </c>
      <c r="J210" s="10">
        <f>'MEMORIAL DE CÁLCULOS'!J915</f>
        <v>705.27</v>
      </c>
      <c r="K210" s="42">
        <v>25.42</v>
      </c>
      <c r="L210" s="10">
        <f t="shared" si="67"/>
        <v>31.01</v>
      </c>
      <c r="M210" s="6">
        <f t="shared" si="68"/>
        <v>21870.42</v>
      </c>
      <c r="N210" s="72"/>
      <c r="O210" s="10">
        <f t="shared" si="69"/>
        <v>0</v>
      </c>
      <c r="P210" s="10" t="str">
        <f t="shared" si="70"/>
        <v>OK</v>
      </c>
      <c r="S210" s="55"/>
    </row>
    <row r="211" spans="1:19" s="44" customFormat="1" ht="45" customHeight="1" outlineLevel="1" x14ac:dyDescent="0.25">
      <c r="A211" s="40" t="s">
        <v>289</v>
      </c>
      <c r="B211" s="40" t="s">
        <v>151</v>
      </c>
      <c r="C211" s="41" t="s">
        <v>180</v>
      </c>
      <c r="D211" s="140" t="s">
        <v>182</v>
      </c>
      <c r="E211" s="141"/>
      <c r="F211" s="141"/>
      <c r="G211" s="141"/>
      <c r="H211" s="141"/>
      <c r="I211" s="118" t="s">
        <v>48</v>
      </c>
      <c r="J211" s="10">
        <f>'MEMORIAL DE CÁLCULOS'!J949</f>
        <v>121.83</v>
      </c>
      <c r="K211" s="42">
        <v>28.25</v>
      </c>
      <c r="L211" s="10">
        <f t="shared" si="67"/>
        <v>34.47</v>
      </c>
      <c r="M211" s="6">
        <f t="shared" si="68"/>
        <v>4199.4799999999996</v>
      </c>
      <c r="N211" s="72"/>
      <c r="O211" s="10">
        <f t="shared" si="69"/>
        <v>0</v>
      </c>
      <c r="P211" s="10" t="str">
        <f t="shared" si="70"/>
        <v>OK</v>
      </c>
      <c r="S211" s="55"/>
    </row>
    <row r="212" spans="1:19" s="44" customFormat="1" ht="45" customHeight="1" outlineLevel="1" x14ac:dyDescent="0.25">
      <c r="A212" s="40" t="s">
        <v>740</v>
      </c>
      <c r="B212" s="40" t="s">
        <v>151</v>
      </c>
      <c r="C212" s="41" t="s">
        <v>183</v>
      </c>
      <c r="D212" s="140" t="s">
        <v>184</v>
      </c>
      <c r="E212" s="141"/>
      <c r="F212" s="141"/>
      <c r="G212" s="141"/>
      <c r="H212" s="141"/>
      <c r="I212" s="118" t="s">
        <v>48</v>
      </c>
      <c r="J212" s="10">
        <f>'MEMORIAL DE CÁLCULOS'!J976</f>
        <v>144.72999999999999</v>
      </c>
      <c r="K212" s="42">
        <v>25.01</v>
      </c>
      <c r="L212" s="10">
        <f t="shared" si="67"/>
        <v>30.51</v>
      </c>
      <c r="M212" s="6">
        <f t="shared" si="68"/>
        <v>4415.71</v>
      </c>
      <c r="N212" s="72"/>
      <c r="O212" s="10">
        <f t="shared" si="69"/>
        <v>0</v>
      </c>
      <c r="P212" s="10" t="str">
        <f t="shared" si="70"/>
        <v>OK</v>
      </c>
      <c r="S212" s="55"/>
    </row>
    <row r="213" spans="1:19" s="44" customFormat="1" ht="35.1" customHeight="1" outlineLevel="1" x14ac:dyDescent="0.25">
      <c r="A213" s="40" t="s">
        <v>813</v>
      </c>
      <c r="B213" s="40" t="s">
        <v>151</v>
      </c>
      <c r="C213" s="38" t="s">
        <v>447</v>
      </c>
      <c r="D213" s="140" t="s">
        <v>448</v>
      </c>
      <c r="E213" s="141"/>
      <c r="F213" s="141"/>
      <c r="G213" s="141"/>
      <c r="H213" s="141"/>
      <c r="I213" s="118" t="s">
        <v>48</v>
      </c>
      <c r="J213" s="10">
        <f>'MEMORIAL DE CÁLCULOS'!J1003</f>
        <v>322.74</v>
      </c>
      <c r="K213" s="42">
        <v>36.130000000000003</v>
      </c>
      <c r="L213" s="10">
        <f t="shared" si="67"/>
        <v>44.08</v>
      </c>
      <c r="M213" s="6">
        <f t="shared" si="68"/>
        <v>14226.38</v>
      </c>
      <c r="N213" s="72"/>
      <c r="O213" s="10">
        <f t="shared" si="69"/>
        <v>0</v>
      </c>
      <c r="P213" s="10" t="str">
        <f t="shared" si="70"/>
        <v>OK</v>
      </c>
      <c r="S213" s="45"/>
    </row>
    <row r="214" spans="1:19" s="50" customFormat="1" ht="20.100000000000001" customHeight="1" collapsed="1" x14ac:dyDescent="0.25">
      <c r="A214" s="150" t="s">
        <v>22</v>
      </c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09">
        <f>ROUND(SUM(M209:M213),2)</f>
        <v>44902.99</v>
      </c>
      <c r="N214" s="157">
        <f>ROUND(SUM(O209:O213),2)</f>
        <v>0</v>
      </c>
      <c r="O214" s="157"/>
      <c r="P214" s="109"/>
      <c r="S214" s="51"/>
    </row>
    <row r="215" spans="1:19" s="60" customFormat="1" ht="9.9499999999999993" customHeight="1" x14ac:dyDescent="0.2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3"/>
      <c r="O215" s="153"/>
      <c r="P215" s="111"/>
      <c r="S215" s="61"/>
    </row>
    <row r="216" spans="1:19" s="39" customFormat="1" ht="20.100000000000001" customHeight="1" x14ac:dyDescent="0.25">
      <c r="A216" s="108">
        <v>17</v>
      </c>
      <c r="B216" s="146"/>
      <c r="C216" s="146"/>
      <c r="D216" s="146" t="s">
        <v>33</v>
      </c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08"/>
      <c r="S216" s="112"/>
    </row>
    <row r="217" spans="1:19" s="49" customFormat="1" ht="35.1" customHeight="1" outlineLevel="1" x14ac:dyDescent="0.25">
      <c r="A217" s="40" t="s">
        <v>118</v>
      </c>
      <c r="B217" s="40" t="s">
        <v>151</v>
      </c>
      <c r="C217" s="38" t="s">
        <v>449</v>
      </c>
      <c r="D217" s="140" t="s">
        <v>450</v>
      </c>
      <c r="E217" s="147"/>
      <c r="F217" s="147"/>
      <c r="G217" s="147"/>
      <c r="H217" s="147"/>
      <c r="I217" s="118" t="s">
        <v>45</v>
      </c>
      <c r="J217" s="6">
        <f>'MEMORIAL DE CÁLCULOS'!J1029</f>
        <v>7.76</v>
      </c>
      <c r="K217" s="42">
        <v>61.95</v>
      </c>
      <c r="L217" s="10">
        <f t="shared" ref="L217:L219" si="71">ROUND(K217+(K217*$D$9),2)</f>
        <v>75.58</v>
      </c>
      <c r="M217" s="6">
        <f t="shared" ref="M217:M219" si="72">ROUND(J217*L217,2)</f>
        <v>586.5</v>
      </c>
      <c r="N217" s="72"/>
      <c r="O217" s="10">
        <f t="shared" ref="O217:O219" si="73">ROUND(J217*N217,2)</f>
        <v>0</v>
      </c>
      <c r="P217" s="10" t="str">
        <f t="shared" ref="P217:P219" si="74">IF(N217&lt;=L217, "OK", "Rever orçamento")</f>
        <v>OK</v>
      </c>
      <c r="S217" s="58"/>
    </row>
    <row r="218" spans="1:19" s="49" customFormat="1" ht="35.1" customHeight="1" outlineLevel="1" x14ac:dyDescent="0.25">
      <c r="A218" s="40" t="s">
        <v>741</v>
      </c>
      <c r="B218" s="40" t="s">
        <v>37</v>
      </c>
      <c r="C218" s="38" t="s">
        <v>907</v>
      </c>
      <c r="D218" s="140" t="s">
        <v>908</v>
      </c>
      <c r="E218" s="147"/>
      <c r="F218" s="147"/>
      <c r="G218" s="147"/>
      <c r="H218" s="147"/>
      <c r="I218" s="118" t="s">
        <v>48</v>
      </c>
      <c r="J218" s="6">
        <f>'MEMORIAL DE CÁLCULOS'!J1032</f>
        <v>272.24</v>
      </c>
      <c r="K218" s="42">
        <v>81.95</v>
      </c>
      <c r="L218" s="10">
        <f t="shared" si="71"/>
        <v>99.98</v>
      </c>
      <c r="M218" s="6">
        <f t="shared" si="72"/>
        <v>27218.560000000001</v>
      </c>
      <c r="N218" s="72"/>
      <c r="O218" s="10">
        <f t="shared" si="73"/>
        <v>0</v>
      </c>
      <c r="P218" s="10" t="str">
        <f t="shared" si="74"/>
        <v>OK</v>
      </c>
      <c r="S218" s="58"/>
    </row>
    <row r="219" spans="1:19" s="49" customFormat="1" ht="35.1" customHeight="1" outlineLevel="1" x14ac:dyDescent="0.25">
      <c r="A219" s="40" t="s">
        <v>742</v>
      </c>
      <c r="B219" s="40" t="s">
        <v>151</v>
      </c>
      <c r="C219" s="38" t="s">
        <v>909</v>
      </c>
      <c r="D219" s="140" t="s">
        <v>910</v>
      </c>
      <c r="E219" s="147"/>
      <c r="F219" s="147"/>
      <c r="G219" s="147"/>
      <c r="H219" s="147"/>
      <c r="I219" s="118" t="s">
        <v>48</v>
      </c>
      <c r="J219" s="6">
        <f>'MEMORIAL DE CÁLCULOS'!J1035</f>
        <v>465.69</v>
      </c>
      <c r="K219" s="42">
        <v>1.1100000000000001</v>
      </c>
      <c r="L219" s="10">
        <f t="shared" si="71"/>
        <v>1.35</v>
      </c>
      <c r="M219" s="6">
        <f t="shared" si="72"/>
        <v>628.67999999999995</v>
      </c>
      <c r="N219" s="72"/>
      <c r="O219" s="10">
        <f t="shared" si="73"/>
        <v>0</v>
      </c>
      <c r="P219" s="10" t="str">
        <f t="shared" si="74"/>
        <v>OK</v>
      </c>
      <c r="S219" s="58"/>
    </row>
    <row r="220" spans="1:19" s="50" customFormat="1" ht="20.100000000000001" customHeight="1" collapsed="1" x14ac:dyDescent="0.25">
      <c r="A220" s="150" t="s">
        <v>22</v>
      </c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09">
        <f>ROUND(SUM(M217:M219),2)</f>
        <v>28433.74</v>
      </c>
      <c r="N220" s="157">
        <f>ROUND(SUM(O217:O219),2)</f>
        <v>0</v>
      </c>
      <c r="O220" s="157"/>
      <c r="P220" s="109"/>
      <c r="S220" s="51"/>
    </row>
    <row r="221" spans="1:19" s="60" customFormat="1" ht="9.9499999999999993" customHeight="1" x14ac:dyDescent="0.2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3"/>
      <c r="O221" s="153"/>
      <c r="P221" s="111"/>
      <c r="S221" s="61"/>
    </row>
    <row r="222" spans="1:19" s="39" customFormat="1" ht="20.100000000000001" customHeight="1" x14ac:dyDescent="0.25">
      <c r="A222" s="108">
        <v>18</v>
      </c>
      <c r="B222" s="146"/>
      <c r="C222" s="146"/>
      <c r="D222" s="146" t="s">
        <v>69</v>
      </c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08"/>
      <c r="Q222" s="63"/>
      <c r="S222" s="112"/>
    </row>
    <row r="223" spans="1:19" s="44" customFormat="1" ht="35.1" customHeight="1" outlineLevel="1" x14ac:dyDescent="0.25">
      <c r="A223" s="53" t="s">
        <v>743</v>
      </c>
      <c r="B223" s="53" t="s">
        <v>151</v>
      </c>
      <c r="C223" s="62" t="s">
        <v>185</v>
      </c>
      <c r="D223" s="148" t="s">
        <v>134</v>
      </c>
      <c r="E223" s="149"/>
      <c r="F223" s="149"/>
      <c r="G223" s="149"/>
      <c r="H223" s="149"/>
      <c r="I223" s="116" t="s">
        <v>45</v>
      </c>
      <c r="J223" s="10">
        <f>'MEMORIAL DE CÁLCULOS'!J1039</f>
        <v>11.4</v>
      </c>
      <c r="K223" s="42">
        <v>353.81</v>
      </c>
      <c r="L223" s="10">
        <f t="shared" ref="L223" si="75">ROUND(K223+(K223*$D$9),2)</f>
        <v>431.65</v>
      </c>
      <c r="M223" s="6">
        <f t="shared" ref="M223" si="76">ROUND(J223*L223,2)</f>
        <v>4920.8100000000004</v>
      </c>
      <c r="N223" s="72"/>
      <c r="O223" s="10">
        <f t="shared" ref="O223" si="77">ROUND(J223*N223,2)</f>
        <v>0</v>
      </c>
      <c r="P223" s="10" t="str">
        <f t="shared" ref="P223" si="78">IF(N223&lt;=L223, "OK", "Rever orçamento")</f>
        <v>OK</v>
      </c>
      <c r="S223" s="55"/>
    </row>
    <row r="224" spans="1:19" s="50" customFormat="1" ht="20.100000000000001" customHeight="1" x14ac:dyDescent="0.25">
      <c r="A224" s="150" t="s">
        <v>22</v>
      </c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09">
        <f>ROUND(SUM(M223),2)</f>
        <v>4920.8100000000004</v>
      </c>
      <c r="N224" s="157">
        <f>ROUND(SUM(O223),2)</f>
        <v>0</v>
      </c>
      <c r="O224" s="157"/>
      <c r="P224" s="109"/>
      <c r="S224" s="51"/>
    </row>
    <row r="225" spans="1:19" s="60" customFormat="1" ht="9.9499999999999993" customHeight="1" x14ac:dyDescent="0.2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3"/>
      <c r="O225" s="153"/>
      <c r="P225" s="111"/>
      <c r="S225" s="61"/>
    </row>
    <row r="226" spans="1:19" s="64" customFormat="1" ht="24.95" customHeight="1" x14ac:dyDescent="0.25">
      <c r="A226" s="181" t="s">
        <v>133</v>
      </c>
      <c r="B226" s="181"/>
      <c r="C226" s="181"/>
      <c r="D226" s="181"/>
      <c r="E226" s="181"/>
      <c r="F226" s="181"/>
      <c r="G226" s="181"/>
      <c r="H226" s="181"/>
      <c r="I226" s="181"/>
      <c r="J226" s="181"/>
      <c r="K226" s="181"/>
      <c r="L226" s="181"/>
      <c r="M226" s="114">
        <f>M41+M47+M54+M68+M73+M80+M86+M95+M100+M108+M117+M132+M149+M187+M206+M214+M220+M224</f>
        <v>389021.01999999996</v>
      </c>
      <c r="N226" s="182">
        <f>N41+N47+N54+N68+N73+N80+N86+N95+N100+N108+N117+N132+N149+N187+N206+N214+N220+N224</f>
        <v>0</v>
      </c>
      <c r="O226" s="182"/>
      <c r="P226" s="114"/>
      <c r="S226" s="65"/>
    </row>
    <row r="227" spans="1:19" s="60" customFormat="1" ht="9.9499999999999993" customHeight="1" x14ac:dyDescent="0.2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3"/>
      <c r="O227" s="153"/>
      <c r="P227" s="111"/>
      <c r="S227" s="61"/>
    </row>
    <row r="228" spans="1:19" s="88" customFormat="1" ht="35.1" customHeight="1" x14ac:dyDescent="0.25">
      <c r="C228" s="96"/>
      <c r="D228" s="97"/>
      <c r="F228" s="91"/>
      <c r="G228" s="91"/>
      <c r="H228" s="91"/>
      <c r="K228" s="98"/>
      <c r="S228" s="92"/>
    </row>
    <row r="229" spans="1:19" s="44" customFormat="1" ht="35.1" customHeight="1" x14ac:dyDescent="0.25">
      <c r="C229" s="66"/>
      <c r="D229" s="67"/>
      <c r="F229" s="46"/>
      <c r="G229" s="46"/>
      <c r="H229" s="46"/>
      <c r="K229" s="68"/>
      <c r="S229" s="55"/>
    </row>
    <row r="230" spans="1:19" s="44" customFormat="1" ht="35.1" customHeight="1" x14ac:dyDescent="0.25">
      <c r="C230" s="66"/>
      <c r="D230" s="67"/>
      <c r="F230" s="46"/>
      <c r="G230" s="46"/>
      <c r="H230" s="46"/>
      <c r="K230" s="68"/>
      <c r="S230" s="55"/>
    </row>
    <row r="231" spans="1:19" s="44" customFormat="1" ht="35.1" customHeight="1" x14ac:dyDescent="0.25">
      <c r="C231" s="66"/>
      <c r="D231" s="67"/>
      <c r="F231" s="46"/>
      <c r="G231" s="46"/>
      <c r="H231" s="46"/>
      <c r="K231" s="68"/>
      <c r="S231" s="55"/>
    </row>
    <row r="232" spans="1:19" s="44" customFormat="1" ht="35.1" customHeight="1" x14ac:dyDescent="0.25">
      <c r="C232" s="66"/>
      <c r="D232" s="67"/>
      <c r="F232" s="46"/>
      <c r="G232" s="46"/>
      <c r="H232" s="46"/>
      <c r="K232" s="68"/>
      <c r="S232" s="55"/>
    </row>
    <row r="233" spans="1:19" s="44" customFormat="1" ht="35.1" customHeight="1" x14ac:dyDescent="0.25">
      <c r="C233" s="66"/>
      <c r="D233" s="67"/>
      <c r="F233" s="46"/>
      <c r="G233" s="46"/>
      <c r="H233" s="46"/>
      <c r="K233" s="68"/>
      <c r="S233" s="55"/>
    </row>
    <row r="234" spans="1:19" s="44" customFormat="1" ht="35.1" customHeight="1" x14ac:dyDescent="0.25">
      <c r="C234" s="66"/>
      <c r="D234" s="67"/>
      <c r="F234" s="46"/>
      <c r="G234" s="46"/>
      <c r="H234" s="46"/>
      <c r="K234" s="68"/>
      <c r="S234" s="55"/>
    </row>
    <row r="235" spans="1:19" s="44" customFormat="1" ht="35.1" customHeight="1" x14ac:dyDescent="0.25">
      <c r="C235" s="66"/>
      <c r="D235" s="67"/>
      <c r="F235" s="46"/>
      <c r="G235" s="46"/>
      <c r="H235" s="46"/>
      <c r="K235" s="68"/>
      <c r="S235" s="55"/>
    </row>
    <row r="236" spans="1:19" s="44" customFormat="1" ht="35.1" customHeight="1" x14ac:dyDescent="0.25">
      <c r="C236" s="66"/>
      <c r="D236" s="67"/>
      <c r="F236" s="46"/>
      <c r="G236" s="46"/>
      <c r="H236" s="46"/>
      <c r="K236" s="68"/>
      <c r="S236" s="55"/>
    </row>
    <row r="237" spans="1:19" s="44" customFormat="1" ht="35.1" customHeight="1" x14ac:dyDescent="0.25">
      <c r="C237" s="66"/>
      <c r="D237" s="67"/>
      <c r="F237" s="46"/>
      <c r="G237" s="46"/>
      <c r="H237" s="46"/>
      <c r="K237" s="68"/>
      <c r="S237" s="55"/>
    </row>
    <row r="238" spans="1:19" s="44" customFormat="1" ht="35.1" customHeight="1" x14ac:dyDescent="0.25">
      <c r="C238" s="66"/>
      <c r="D238" s="67"/>
      <c r="F238" s="46"/>
      <c r="G238" s="46"/>
      <c r="H238" s="46"/>
      <c r="K238" s="68"/>
      <c r="S238" s="55"/>
    </row>
    <row r="239" spans="1:19" s="44" customFormat="1" ht="35.1" customHeight="1" x14ac:dyDescent="0.25">
      <c r="C239" s="66"/>
      <c r="D239" s="67"/>
      <c r="F239" s="46"/>
      <c r="G239" s="46"/>
      <c r="H239" s="46"/>
      <c r="K239" s="68"/>
      <c r="S239" s="55"/>
    </row>
    <row r="240" spans="1:19" s="44" customFormat="1" ht="35.1" customHeight="1" x14ac:dyDescent="0.25">
      <c r="C240" s="66"/>
      <c r="D240" s="67"/>
      <c r="F240" s="46"/>
      <c r="G240" s="46"/>
      <c r="H240" s="46"/>
      <c r="K240" s="68"/>
      <c r="S240" s="55"/>
    </row>
    <row r="241" spans="3:19" s="44" customFormat="1" ht="35.1" customHeight="1" x14ac:dyDescent="0.25">
      <c r="C241" s="66"/>
      <c r="D241" s="67"/>
      <c r="F241" s="46"/>
      <c r="G241" s="46"/>
      <c r="H241" s="46"/>
      <c r="K241" s="68"/>
      <c r="S241" s="55"/>
    </row>
    <row r="242" spans="3:19" s="44" customFormat="1" ht="35.1" customHeight="1" x14ac:dyDescent="0.25">
      <c r="C242" s="66"/>
      <c r="D242" s="67"/>
      <c r="F242" s="46"/>
      <c r="G242" s="46"/>
      <c r="H242" s="46"/>
      <c r="K242" s="68"/>
      <c r="S242" s="55"/>
    </row>
    <row r="243" spans="3:19" s="44" customFormat="1" ht="35.1" customHeight="1" x14ac:dyDescent="0.25">
      <c r="C243" s="66"/>
      <c r="D243" s="67"/>
      <c r="F243" s="46"/>
      <c r="G243" s="46"/>
      <c r="H243" s="46"/>
      <c r="K243" s="68"/>
      <c r="S243" s="55"/>
    </row>
    <row r="244" spans="3:19" s="44" customFormat="1" ht="35.1" customHeight="1" x14ac:dyDescent="0.25">
      <c r="C244" s="66"/>
      <c r="D244" s="67"/>
      <c r="F244" s="46"/>
      <c r="G244" s="46"/>
      <c r="H244" s="46"/>
      <c r="K244" s="68"/>
      <c r="S244" s="55"/>
    </row>
    <row r="245" spans="3:19" s="44" customFormat="1" ht="35.1" customHeight="1" x14ac:dyDescent="0.25">
      <c r="C245" s="66"/>
      <c r="D245" s="67"/>
      <c r="F245" s="46"/>
      <c r="G245" s="46"/>
      <c r="H245" s="46"/>
      <c r="K245" s="68"/>
      <c r="S245" s="55"/>
    </row>
    <row r="246" spans="3:19" s="44" customFormat="1" ht="35.1" customHeight="1" x14ac:dyDescent="0.25">
      <c r="C246" s="66"/>
      <c r="D246" s="67"/>
      <c r="F246" s="46"/>
      <c r="G246" s="46"/>
      <c r="H246" s="46"/>
      <c r="K246" s="68"/>
      <c r="S246" s="55"/>
    </row>
    <row r="247" spans="3:19" s="44" customFormat="1" ht="35.1" customHeight="1" x14ac:dyDescent="0.25">
      <c r="C247" s="66"/>
      <c r="D247" s="67"/>
      <c r="F247" s="46"/>
      <c r="G247" s="46"/>
      <c r="H247" s="46"/>
      <c r="K247" s="68"/>
      <c r="S247" s="55"/>
    </row>
    <row r="248" spans="3:19" s="44" customFormat="1" ht="35.1" customHeight="1" x14ac:dyDescent="0.25">
      <c r="C248" s="66"/>
      <c r="D248" s="67"/>
      <c r="F248" s="46"/>
      <c r="G248" s="46"/>
      <c r="H248" s="46"/>
      <c r="K248" s="68"/>
      <c r="S248" s="55"/>
    </row>
    <row r="249" spans="3:19" s="44" customFormat="1" ht="35.1" customHeight="1" x14ac:dyDescent="0.25">
      <c r="C249" s="66"/>
      <c r="D249" s="67"/>
      <c r="F249" s="46"/>
      <c r="G249" s="46"/>
      <c r="H249" s="46"/>
      <c r="K249" s="68"/>
      <c r="S249" s="55"/>
    </row>
    <row r="250" spans="3:19" s="44" customFormat="1" ht="35.1" customHeight="1" x14ac:dyDescent="0.25">
      <c r="C250" s="66"/>
      <c r="D250" s="67"/>
      <c r="F250" s="46"/>
      <c r="G250" s="46"/>
      <c r="H250" s="46"/>
      <c r="K250" s="68"/>
      <c r="S250" s="55"/>
    </row>
    <row r="251" spans="3:19" s="44" customFormat="1" ht="35.1" customHeight="1" x14ac:dyDescent="0.25">
      <c r="C251" s="66"/>
      <c r="D251" s="67"/>
      <c r="F251" s="46"/>
      <c r="G251" s="46"/>
      <c r="H251" s="46"/>
      <c r="K251" s="68"/>
      <c r="S251" s="55"/>
    </row>
    <row r="252" spans="3:19" s="44" customFormat="1" ht="35.1" customHeight="1" x14ac:dyDescent="0.25">
      <c r="C252" s="66"/>
      <c r="D252" s="67"/>
      <c r="F252" s="46"/>
      <c r="G252" s="46"/>
      <c r="H252" s="46"/>
      <c r="K252" s="68"/>
      <c r="S252" s="55"/>
    </row>
    <row r="253" spans="3:19" s="44" customFormat="1" ht="35.1" customHeight="1" x14ac:dyDescent="0.25">
      <c r="C253" s="66"/>
      <c r="D253" s="67"/>
      <c r="F253" s="46"/>
      <c r="G253" s="46"/>
      <c r="H253" s="46"/>
      <c r="K253" s="68"/>
      <c r="S253" s="55"/>
    </row>
    <row r="254" spans="3:19" s="44" customFormat="1" ht="35.1" customHeight="1" x14ac:dyDescent="0.25">
      <c r="C254" s="66"/>
      <c r="D254" s="67"/>
      <c r="F254" s="46"/>
      <c r="G254" s="46"/>
      <c r="H254" s="46"/>
      <c r="K254" s="68"/>
      <c r="S254" s="55"/>
    </row>
    <row r="255" spans="3:19" s="44" customFormat="1" ht="35.1" customHeight="1" x14ac:dyDescent="0.25">
      <c r="C255" s="66"/>
      <c r="D255" s="67"/>
      <c r="F255" s="46"/>
      <c r="G255" s="46"/>
      <c r="H255" s="46"/>
      <c r="K255" s="68"/>
      <c r="S255" s="55"/>
    </row>
    <row r="256" spans="3:19" s="44" customFormat="1" ht="35.1" customHeight="1" x14ac:dyDescent="0.25">
      <c r="C256" s="66"/>
      <c r="D256" s="67"/>
      <c r="F256" s="46"/>
      <c r="G256" s="46"/>
      <c r="H256" s="46"/>
      <c r="K256" s="68"/>
      <c r="S256" s="55"/>
    </row>
    <row r="257" spans="3:19" s="44" customFormat="1" ht="35.1" customHeight="1" x14ac:dyDescent="0.25">
      <c r="C257" s="66"/>
      <c r="D257" s="67"/>
      <c r="F257" s="46"/>
      <c r="G257" s="46"/>
      <c r="H257" s="46"/>
      <c r="K257" s="68"/>
      <c r="S257" s="55"/>
    </row>
    <row r="258" spans="3:19" s="44" customFormat="1" ht="35.1" customHeight="1" x14ac:dyDescent="0.25">
      <c r="C258" s="66"/>
      <c r="D258" s="67"/>
      <c r="F258" s="46"/>
      <c r="G258" s="46"/>
      <c r="H258" s="46"/>
      <c r="K258" s="68"/>
      <c r="S258" s="55"/>
    </row>
    <row r="259" spans="3:19" s="44" customFormat="1" ht="35.1" customHeight="1" x14ac:dyDescent="0.25">
      <c r="C259" s="66"/>
      <c r="D259" s="67"/>
      <c r="F259" s="46"/>
      <c r="G259" s="46"/>
      <c r="H259" s="46"/>
      <c r="K259" s="68"/>
      <c r="S259" s="55"/>
    </row>
    <row r="260" spans="3:19" s="44" customFormat="1" ht="35.1" customHeight="1" x14ac:dyDescent="0.25">
      <c r="C260" s="66"/>
      <c r="D260" s="67"/>
      <c r="F260" s="46"/>
      <c r="G260" s="46"/>
      <c r="H260" s="46"/>
      <c r="K260" s="68"/>
      <c r="S260" s="55"/>
    </row>
    <row r="261" spans="3:19" s="44" customFormat="1" ht="35.1" customHeight="1" x14ac:dyDescent="0.25">
      <c r="C261" s="66"/>
      <c r="D261" s="67"/>
      <c r="F261" s="46"/>
      <c r="G261" s="46"/>
      <c r="H261" s="46"/>
      <c r="K261" s="68"/>
      <c r="S261" s="55"/>
    </row>
    <row r="262" spans="3:19" s="44" customFormat="1" ht="35.1" customHeight="1" x14ac:dyDescent="0.25">
      <c r="C262" s="66"/>
      <c r="D262" s="67"/>
      <c r="F262" s="46"/>
      <c r="G262" s="46"/>
      <c r="H262" s="46"/>
      <c r="K262" s="68"/>
      <c r="S262" s="55"/>
    </row>
    <row r="263" spans="3:19" s="44" customFormat="1" ht="35.1" customHeight="1" x14ac:dyDescent="0.25">
      <c r="C263" s="66"/>
      <c r="D263" s="67"/>
      <c r="F263" s="46"/>
      <c r="G263" s="46"/>
      <c r="H263" s="46"/>
      <c r="K263" s="68"/>
      <c r="S263" s="55"/>
    </row>
    <row r="264" spans="3:19" s="44" customFormat="1" ht="35.1" customHeight="1" x14ac:dyDescent="0.25">
      <c r="C264" s="66"/>
      <c r="D264" s="67"/>
      <c r="F264" s="46"/>
      <c r="G264" s="46"/>
      <c r="H264" s="46"/>
      <c r="K264" s="68"/>
      <c r="S264" s="55"/>
    </row>
    <row r="265" spans="3:19" s="44" customFormat="1" ht="35.1" customHeight="1" x14ac:dyDescent="0.25">
      <c r="C265" s="66"/>
      <c r="D265" s="67"/>
      <c r="F265" s="46"/>
      <c r="G265" s="46"/>
      <c r="H265" s="46"/>
      <c r="K265" s="68"/>
      <c r="S265" s="55"/>
    </row>
    <row r="266" spans="3:19" s="44" customFormat="1" ht="35.1" customHeight="1" x14ac:dyDescent="0.25">
      <c r="C266" s="66"/>
      <c r="D266" s="67"/>
      <c r="F266" s="46"/>
      <c r="G266" s="46"/>
      <c r="H266" s="46"/>
      <c r="K266" s="68"/>
      <c r="S266" s="55"/>
    </row>
    <row r="267" spans="3:19" s="44" customFormat="1" ht="35.1" customHeight="1" x14ac:dyDescent="0.25">
      <c r="C267" s="66"/>
      <c r="D267" s="67"/>
      <c r="F267" s="46"/>
      <c r="G267" s="46"/>
      <c r="H267" s="46"/>
      <c r="K267" s="68"/>
      <c r="S267" s="55"/>
    </row>
    <row r="268" spans="3:19" s="44" customFormat="1" ht="35.1" customHeight="1" x14ac:dyDescent="0.25">
      <c r="C268" s="66"/>
      <c r="D268" s="67"/>
      <c r="F268" s="46"/>
      <c r="G268" s="46"/>
      <c r="H268" s="46"/>
      <c r="K268" s="68"/>
      <c r="S268" s="55"/>
    </row>
    <row r="269" spans="3:19" s="44" customFormat="1" ht="35.1" customHeight="1" x14ac:dyDescent="0.25">
      <c r="C269" s="66"/>
      <c r="D269" s="67"/>
      <c r="F269" s="46"/>
      <c r="G269" s="46"/>
      <c r="H269" s="46"/>
      <c r="K269" s="68"/>
      <c r="S269" s="55"/>
    </row>
    <row r="270" spans="3:19" s="44" customFormat="1" ht="35.1" customHeight="1" x14ac:dyDescent="0.25">
      <c r="C270" s="66"/>
      <c r="D270" s="67"/>
      <c r="F270" s="46"/>
      <c r="G270" s="46"/>
      <c r="H270" s="46"/>
      <c r="K270" s="68"/>
      <c r="S270" s="55"/>
    </row>
    <row r="271" spans="3:19" s="44" customFormat="1" ht="35.1" customHeight="1" x14ac:dyDescent="0.25">
      <c r="C271" s="66"/>
      <c r="D271" s="67"/>
      <c r="F271" s="46"/>
      <c r="G271" s="46"/>
      <c r="H271" s="46"/>
      <c r="K271" s="68"/>
      <c r="S271" s="55"/>
    </row>
    <row r="272" spans="3:19" s="44" customFormat="1" ht="35.1" customHeight="1" x14ac:dyDescent="0.25">
      <c r="C272" s="66"/>
      <c r="D272" s="67"/>
      <c r="F272" s="46"/>
      <c r="G272" s="46"/>
      <c r="H272" s="46"/>
      <c r="K272" s="68"/>
      <c r="S272" s="55"/>
    </row>
    <row r="273" spans="3:19" s="44" customFormat="1" ht="35.1" customHeight="1" x14ac:dyDescent="0.25">
      <c r="C273" s="66"/>
      <c r="D273" s="67"/>
      <c r="F273" s="46"/>
      <c r="G273" s="46"/>
      <c r="H273" s="46"/>
      <c r="K273" s="68"/>
      <c r="S273" s="55"/>
    </row>
    <row r="274" spans="3:19" s="44" customFormat="1" ht="35.1" customHeight="1" x14ac:dyDescent="0.25">
      <c r="C274" s="66"/>
      <c r="D274" s="67"/>
      <c r="F274" s="46"/>
      <c r="G274" s="46"/>
      <c r="H274" s="46"/>
      <c r="K274" s="68"/>
      <c r="S274" s="55"/>
    </row>
    <row r="275" spans="3:19" s="44" customFormat="1" ht="35.1" customHeight="1" x14ac:dyDescent="0.25">
      <c r="C275" s="66"/>
      <c r="D275" s="67"/>
      <c r="F275" s="46"/>
      <c r="G275" s="46"/>
      <c r="H275" s="46"/>
      <c r="K275" s="68"/>
      <c r="S275" s="55"/>
    </row>
    <row r="276" spans="3:19" s="44" customFormat="1" ht="35.1" customHeight="1" x14ac:dyDescent="0.25">
      <c r="C276" s="66"/>
      <c r="D276" s="67"/>
      <c r="F276" s="46"/>
      <c r="G276" s="46"/>
      <c r="H276" s="46"/>
      <c r="K276" s="68"/>
      <c r="S276" s="55"/>
    </row>
    <row r="277" spans="3:19" s="44" customFormat="1" ht="35.1" customHeight="1" x14ac:dyDescent="0.25">
      <c r="C277" s="66"/>
      <c r="D277" s="67"/>
      <c r="F277" s="46"/>
      <c r="G277" s="46"/>
      <c r="H277" s="46"/>
      <c r="K277" s="68"/>
      <c r="S277" s="55"/>
    </row>
    <row r="278" spans="3:19" s="44" customFormat="1" ht="35.1" customHeight="1" x14ac:dyDescent="0.25">
      <c r="C278" s="66"/>
      <c r="D278" s="67"/>
      <c r="F278" s="46"/>
      <c r="G278" s="46"/>
      <c r="H278" s="46"/>
      <c r="K278" s="68"/>
      <c r="S278" s="55"/>
    </row>
    <row r="279" spans="3:19" s="44" customFormat="1" ht="35.1" customHeight="1" x14ac:dyDescent="0.25">
      <c r="C279" s="66"/>
      <c r="D279" s="67"/>
      <c r="F279" s="46"/>
      <c r="G279" s="46"/>
      <c r="H279" s="46"/>
      <c r="K279" s="68"/>
      <c r="S279" s="55"/>
    </row>
    <row r="280" spans="3:19" s="44" customFormat="1" ht="35.1" customHeight="1" x14ac:dyDescent="0.25">
      <c r="C280" s="66"/>
      <c r="D280" s="67"/>
      <c r="F280" s="46"/>
      <c r="G280" s="46"/>
      <c r="H280" s="46"/>
      <c r="K280" s="68"/>
      <c r="S280" s="55"/>
    </row>
    <row r="281" spans="3:19" s="44" customFormat="1" ht="35.1" customHeight="1" x14ac:dyDescent="0.25">
      <c r="C281" s="66"/>
      <c r="D281" s="67"/>
      <c r="F281" s="46"/>
      <c r="G281" s="46"/>
      <c r="H281" s="46"/>
      <c r="K281" s="68"/>
      <c r="S281" s="55"/>
    </row>
    <row r="282" spans="3:19" s="44" customFormat="1" ht="35.1" customHeight="1" x14ac:dyDescent="0.25">
      <c r="C282" s="66"/>
      <c r="D282" s="67"/>
      <c r="F282" s="46"/>
      <c r="G282" s="46"/>
      <c r="H282" s="46"/>
      <c r="K282" s="68"/>
      <c r="S282" s="55"/>
    </row>
    <row r="283" spans="3:19" s="44" customFormat="1" ht="35.1" customHeight="1" x14ac:dyDescent="0.25">
      <c r="C283" s="66"/>
      <c r="D283" s="67"/>
      <c r="F283" s="46"/>
      <c r="G283" s="46"/>
      <c r="H283" s="46"/>
      <c r="K283" s="68"/>
      <c r="S283" s="55"/>
    </row>
    <row r="284" spans="3:19" s="44" customFormat="1" ht="35.1" customHeight="1" x14ac:dyDescent="0.25">
      <c r="C284" s="66"/>
      <c r="D284" s="67"/>
      <c r="F284" s="46"/>
      <c r="G284" s="46"/>
      <c r="H284" s="46"/>
      <c r="K284" s="68"/>
      <c r="S284" s="55"/>
    </row>
    <row r="285" spans="3:19" s="44" customFormat="1" ht="35.1" customHeight="1" x14ac:dyDescent="0.25">
      <c r="C285" s="66"/>
      <c r="D285" s="67"/>
      <c r="F285" s="46"/>
      <c r="G285" s="46"/>
      <c r="H285" s="46"/>
      <c r="K285" s="68"/>
      <c r="S285" s="55"/>
    </row>
    <row r="286" spans="3:19" s="44" customFormat="1" ht="35.1" customHeight="1" x14ac:dyDescent="0.25">
      <c r="C286" s="66"/>
      <c r="D286" s="67"/>
      <c r="F286" s="46"/>
      <c r="G286" s="46"/>
      <c r="H286" s="46"/>
      <c r="K286" s="68"/>
      <c r="S286" s="55"/>
    </row>
    <row r="287" spans="3:19" s="44" customFormat="1" ht="35.1" customHeight="1" x14ac:dyDescent="0.25">
      <c r="C287" s="66"/>
      <c r="D287" s="67"/>
      <c r="F287" s="46"/>
      <c r="G287" s="46"/>
      <c r="H287" s="46"/>
      <c r="K287" s="68"/>
      <c r="S287" s="55"/>
    </row>
    <row r="288" spans="3:19" s="44" customFormat="1" ht="35.1" customHeight="1" x14ac:dyDescent="0.25">
      <c r="C288" s="66"/>
      <c r="D288" s="67"/>
      <c r="F288" s="46"/>
      <c r="G288" s="46"/>
      <c r="H288" s="46"/>
      <c r="K288" s="68"/>
      <c r="S288" s="55"/>
    </row>
    <row r="289" spans="3:19" s="44" customFormat="1" ht="35.1" customHeight="1" x14ac:dyDescent="0.25">
      <c r="C289" s="66"/>
      <c r="D289" s="67"/>
      <c r="F289" s="46"/>
      <c r="G289" s="46"/>
      <c r="H289" s="46"/>
      <c r="K289" s="68"/>
      <c r="S289" s="55"/>
    </row>
    <row r="290" spans="3:19" s="44" customFormat="1" ht="35.1" customHeight="1" x14ac:dyDescent="0.25">
      <c r="C290" s="66"/>
      <c r="D290" s="67"/>
      <c r="F290" s="46"/>
      <c r="G290" s="46"/>
      <c r="H290" s="46"/>
      <c r="K290" s="68"/>
      <c r="S290" s="55"/>
    </row>
    <row r="291" spans="3:19" s="44" customFormat="1" ht="35.1" customHeight="1" x14ac:dyDescent="0.25">
      <c r="C291" s="66"/>
      <c r="D291" s="67"/>
      <c r="F291" s="46"/>
      <c r="G291" s="46"/>
      <c r="H291" s="46"/>
      <c r="K291" s="68"/>
      <c r="S291" s="55"/>
    </row>
    <row r="292" spans="3:19" s="44" customFormat="1" ht="35.1" customHeight="1" x14ac:dyDescent="0.25">
      <c r="C292" s="66"/>
      <c r="D292" s="67"/>
      <c r="F292" s="46"/>
      <c r="G292" s="46"/>
      <c r="H292" s="46"/>
      <c r="K292" s="68"/>
      <c r="S292" s="55"/>
    </row>
    <row r="293" spans="3:19" s="44" customFormat="1" ht="35.1" customHeight="1" x14ac:dyDescent="0.25">
      <c r="C293" s="66"/>
      <c r="D293" s="67"/>
      <c r="F293" s="46"/>
      <c r="G293" s="46"/>
      <c r="H293" s="46"/>
      <c r="K293" s="68"/>
      <c r="S293" s="55"/>
    </row>
    <row r="294" spans="3:19" s="44" customFormat="1" ht="35.1" customHeight="1" x14ac:dyDescent="0.25">
      <c r="C294" s="66"/>
      <c r="D294" s="67"/>
      <c r="F294" s="46"/>
      <c r="G294" s="46"/>
      <c r="H294" s="46"/>
      <c r="K294" s="68"/>
      <c r="S294" s="55"/>
    </row>
    <row r="295" spans="3:19" s="44" customFormat="1" ht="35.1" customHeight="1" x14ac:dyDescent="0.25">
      <c r="C295" s="66"/>
      <c r="D295" s="67"/>
      <c r="F295" s="46"/>
      <c r="G295" s="46"/>
      <c r="H295" s="46"/>
      <c r="K295" s="68"/>
      <c r="S295" s="55"/>
    </row>
    <row r="296" spans="3:19" s="44" customFormat="1" ht="35.1" customHeight="1" x14ac:dyDescent="0.25">
      <c r="C296" s="66"/>
      <c r="D296" s="67"/>
      <c r="F296" s="46"/>
      <c r="G296" s="46"/>
      <c r="H296" s="46"/>
      <c r="K296" s="68"/>
      <c r="S296" s="55"/>
    </row>
    <row r="297" spans="3:19" s="44" customFormat="1" ht="35.1" customHeight="1" x14ac:dyDescent="0.25">
      <c r="C297" s="66"/>
      <c r="D297" s="67"/>
      <c r="F297" s="46"/>
      <c r="G297" s="46"/>
      <c r="H297" s="46"/>
      <c r="K297" s="68"/>
      <c r="S297" s="55"/>
    </row>
    <row r="298" spans="3:19" s="44" customFormat="1" ht="35.1" customHeight="1" x14ac:dyDescent="0.25">
      <c r="C298" s="66"/>
      <c r="D298" s="67"/>
      <c r="F298" s="46"/>
      <c r="G298" s="46"/>
      <c r="H298" s="46"/>
      <c r="K298" s="68"/>
      <c r="S298" s="55"/>
    </row>
    <row r="299" spans="3:19" s="44" customFormat="1" ht="35.1" customHeight="1" x14ac:dyDescent="0.25">
      <c r="C299" s="66"/>
      <c r="D299" s="67"/>
      <c r="F299" s="46"/>
      <c r="G299" s="46"/>
      <c r="H299" s="46"/>
      <c r="K299" s="68"/>
      <c r="S299" s="55"/>
    </row>
    <row r="300" spans="3:19" s="44" customFormat="1" ht="35.1" customHeight="1" x14ac:dyDescent="0.25">
      <c r="C300" s="66"/>
      <c r="D300" s="67"/>
      <c r="F300" s="46"/>
      <c r="G300" s="46"/>
      <c r="H300" s="46"/>
      <c r="K300" s="68"/>
      <c r="S300" s="55"/>
    </row>
    <row r="301" spans="3:19" s="44" customFormat="1" ht="35.1" customHeight="1" x14ac:dyDescent="0.25">
      <c r="C301" s="66"/>
      <c r="D301" s="67"/>
      <c r="F301" s="46"/>
      <c r="G301" s="46"/>
      <c r="H301" s="46"/>
      <c r="K301" s="68"/>
      <c r="S301" s="55"/>
    </row>
    <row r="302" spans="3:19" s="44" customFormat="1" ht="35.1" customHeight="1" x14ac:dyDescent="0.25">
      <c r="C302" s="66"/>
      <c r="D302" s="67"/>
      <c r="F302" s="46"/>
      <c r="G302" s="46"/>
      <c r="H302" s="46"/>
      <c r="K302" s="68"/>
      <c r="S302" s="55"/>
    </row>
    <row r="303" spans="3:19" s="44" customFormat="1" ht="35.1" customHeight="1" x14ac:dyDescent="0.25">
      <c r="C303" s="66"/>
      <c r="D303" s="67"/>
      <c r="F303" s="46"/>
      <c r="G303" s="46"/>
      <c r="H303" s="46"/>
      <c r="K303" s="68"/>
      <c r="S303" s="55"/>
    </row>
    <row r="304" spans="3:19" s="44" customFormat="1" ht="35.1" customHeight="1" x14ac:dyDescent="0.25">
      <c r="C304" s="66"/>
      <c r="D304" s="67"/>
      <c r="F304" s="46"/>
      <c r="G304" s="46"/>
      <c r="H304" s="46"/>
      <c r="K304" s="68"/>
      <c r="S304" s="55"/>
    </row>
    <row r="305" spans="3:19" s="44" customFormat="1" ht="35.1" customHeight="1" x14ac:dyDescent="0.25">
      <c r="C305" s="66"/>
      <c r="D305" s="67"/>
      <c r="F305" s="46"/>
      <c r="G305" s="46"/>
      <c r="H305" s="46"/>
      <c r="K305" s="68"/>
      <c r="S305" s="55"/>
    </row>
    <row r="306" spans="3:19" s="44" customFormat="1" ht="35.1" customHeight="1" x14ac:dyDescent="0.25">
      <c r="C306" s="66"/>
      <c r="D306" s="67"/>
      <c r="F306" s="46"/>
      <c r="G306" s="46"/>
      <c r="H306" s="46"/>
      <c r="K306" s="68"/>
      <c r="S306" s="55"/>
    </row>
    <row r="307" spans="3:19" s="44" customFormat="1" ht="35.1" customHeight="1" x14ac:dyDescent="0.25">
      <c r="C307" s="66"/>
      <c r="D307" s="67"/>
      <c r="F307" s="46"/>
      <c r="G307" s="46"/>
      <c r="H307" s="46"/>
      <c r="K307" s="68"/>
      <c r="S307" s="55"/>
    </row>
    <row r="308" spans="3:19" s="44" customFormat="1" ht="35.1" customHeight="1" x14ac:dyDescent="0.25">
      <c r="C308" s="66"/>
      <c r="D308" s="67"/>
      <c r="F308" s="46"/>
      <c r="G308" s="46"/>
      <c r="H308" s="46"/>
      <c r="K308" s="68"/>
      <c r="S308" s="55"/>
    </row>
    <row r="309" spans="3:19" s="44" customFormat="1" ht="35.1" customHeight="1" x14ac:dyDescent="0.25">
      <c r="C309" s="66"/>
      <c r="D309" s="67"/>
      <c r="F309" s="46"/>
      <c r="G309" s="46"/>
      <c r="H309" s="46"/>
      <c r="K309" s="68"/>
      <c r="S309" s="55"/>
    </row>
    <row r="310" spans="3:19" s="44" customFormat="1" ht="35.1" customHeight="1" x14ac:dyDescent="0.25">
      <c r="C310" s="66"/>
      <c r="D310" s="67"/>
      <c r="F310" s="46"/>
      <c r="G310" s="46"/>
      <c r="H310" s="46"/>
      <c r="K310" s="68"/>
      <c r="S310" s="55"/>
    </row>
    <row r="311" spans="3:19" s="44" customFormat="1" ht="35.1" customHeight="1" x14ac:dyDescent="0.25">
      <c r="C311" s="66"/>
      <c r="D311" s="67"/>
      <c r="F311" s="46"/>
      <c r="G311" s="46"/>
      <c r="H311" s="46"/>
      <c r="K311" s="68"/>
      <c r="S311" s="55"/>
    </row>
    <row r="312" spans="3:19" s="44" customFormat="1" ht="35.1" customHeight="1" x14ac:dyDescent="0.25">
      <c r="C312" s="66"/>
      <c r="D312" s="67"/>
      <c r="F312" s="46"/>
      <c r="G312" s="46"/>
      <c r="H312" s="46"/>
      <c r="K312" s="68"/>
      <c r="S312" s="55"/>
    </row>
    <row r="313" spans="3:19" s="44" customFormat="1" ht="35.1" customHeight="1" x14ac:dyDescent="0.25">
      <c r="C313" s="66"/>
      <c r="D313" s="67"/>
      <c r="F313" s="46"/>
      <c r="G313" s="46"/>
      <c r="H313" s="46"/>
      <c r="K313" s="68"/>
      <c r="S313" s="55"/>
    </row>
    <row r="314" spans="3:19" s="44" customFormat="1" ht="35.1" customHeight="1" x14ac:dyDescent="0.25">
      <c r="C314" s="66"/>
      <c r="D314" s="67"/>
      <c r="F314" s="46"/>
      <c r="G314" s="46"/>
      <c r="H314" s="46"/>
      <c r="K314" s="68"/>
      <c r="S314" s="55"/>
    </row>
    <row r="315" spans="3:19" s="44" customFormat="1" ht="35.1" customHeight="1" x14ac:dyDescent="0.25">
      <c r="C315" s="66"/>
      <c r="D315" s="67"/>
      <c r="F315" s="46"/>
      <c r="G315" s="46"/>
      <c r="H315" s="46"/>
      <c r="K315" s="68"/>
      <c r="S315" s="55"/>
    </row>
    <row r="316" spans="3:19" s="44" customFormat="1" ht="35.1" customHeight="1" x14ac:dyDescent="0.25">
      <c r="C316" s="66"/>
      <c r="D316" s="67"/>
      <c r="F316" s="46"/>
      <c r="G316" s="46"/>
      <c r="H316" s="46"/>
      <c r="K316" s="68"/>
      <c r="S316" s="55"/>
    </row>
    <row r="317" spans="3:19" s="44" customFormat="1" ht="35.1" customHeight="1" x14ac:dyDescent="0.25">
      <c r="C317" s="66"/>
      <c r="D317" s="67"/>
      <c r="F317" s="46"/>
      <c r="G317" s="46"/>
      <c r="H317" s="46"/>
      <c r="K317" s="68"/>
      <c r="S317" s="55"/>
    </row>
    <row r="318" spans="3:19" s="44" customFormat="1" ht="35.1" customHeight="1" x14ac:dyDescent="0.25">
      <c r="C318" s="66"/>
      <c r="D318" s="67"/>
      <c r="F318" s="46"/>
      <c r="G318" s="46"/>
      <c r="H318" s="46"/>
      <c r="K318" s="68"/>
      <c r="S318" s="55"/>
    </row>
    <row r="319" spans="3:19" s="44" customFormat="1" ht="35.1" customHeight="1" x14ac:dyDescent="0.25">
      <c r="C319" s="66"/>
      <c r="D319" s="67"/>
      <c r="F319" s="46"/>
      <c r="G319" s="46"/>
      <c r="H319" s="46"/>
      <c r="K319" s="68"/>
      <c r="S319" s="55"/>
    </row>
    <row r="320" spans="3:19" s="44" customFormat="1" ht="35.1" customHeight="1" x14ac:dyDescent="0.25">
      <c r="C320" s="66"/>
      <c r="D320" s="67"/>
      <c r="F320" s="46"/>
      <c r="G320" s="46"/>
      <c r="H320" s="46"/>
      <c r="K320" s="68"/>
      <c r="S320" s="55"/>
    </row>
    <row r="321" spans="3:19" s="44" customFormat="1" ht="35.1" customHeight="1" x14ac:dyDescent="0.25">
      <c r="C321" s="66"/>
      <c r="D321" s="67"/>
      <c r="F321" s="46"/>
      <c r="G321" s="46"/>
      <c r="H321" s="46"/>
      <c r="K321" s="68"/>
      <c r="S321" s="55"/>
    </row>
    <row r="322" spans="3:19" s="44" customFormat="1" ht="35.1" customHeight="1" x14ac:dyDescent="0.25">
      <c r="C322" s="66"/>
      <c r="D322" s="67"/>
      <c r="F322" s="46"/>
      <c r="G322" s="46"/>
      <c r="H322" s="46"/>
      <c r="K322" s="68"/>
      <c r="S322" s="55"/>
    </row>
    <row r="323" spans="3:19" s="44" customFormat="1" ht="35.1" customHeight="1" x14ac:dyDescent="0.25">
      <c r="C323" s="66"/>
      <c r="D323" s="67"/>
      <c r="F323" s="46"/>
      <c r="G323" s="46"/>
      <c r="H323" s="46"/>
      <c r="K323" s="68"/>
      <c r="S323" s="55"/>
    </row>
    <row r="324" spans="3:19" s="44" customFormat="1" ht="35.1" customHeight="1" x14ac:dyDescent="0.25">
      <c r="C324" s="66"/>
      <c r="D324" s="67"/>
      <c r="F324" s="46"/>
      <c r="G324" s="46"/>
      <c r="H324" s="46"/>
      <c r="K324" s="68"/>
      <c r="S324" s="55"/>
    </row>
    <row r="325" spans="3:19" s="44" customFormat="1" ht="35.1" customHeight="1" x14ac:dyDescent="0.25">
      <c r="C325" s="66"/>
      <c r="D325" s="67"/>
      <c r="F325" s="46"/>
      <c r="G325" s="46"/>
      <c r="H325" s="46"/>
      <c r="K325" s="68"/>
      <c r="S325" s="55"/>
    </row>
    <row r="326" spans="3:19" s="44" customFormat="1" ht="35.1" customHeight="1" x14ac:dyDescent="0.25">
      <c r="C326" s="66"/>
      <c r="D326" s="67"/>
      <c r="F326" s="46"/>
      <c r="G326" s="46"/>
      <c r="H326" s="46"/>
      <c r="K326" s="68"/>
      <c r="S326" s="55"/>
    </row>
    <row r="327" spans="3:19" s="44" customFormat="1" ht="35.1" customHeight="1" x14ac:dyDescent="0.25">
      <c r="C327" s="66"/>
      <c r="D327" s="67"/>
      <c r="F327" s="46"/>
      <c r="G327" s="46"/>
      <c r="H327" s="46"/>
      <c r="K327" s="68"/>
      <c r="S327" s="55"/>
    </row>
    <row r="328" spans="3:19" s="44" customFormat="1" ht="35.1" customHeight="1" x14ac:dyDescent="0.25">
      <c r="C328" s="66"/>
      <c r="D328" s="67"/>
      <c r="F328" s="46"/>
      <c r="G328" s="46"/>
      <c r="H328" s="46"/>
      <c r="K328" s="68"/>
      <c r="S328" s="55"/>
    </row>
    <row r="329" spans="3:19" s="44" customFormat="1" ht="35.1" customHeight="1" x14ac:dyDescent="0.25">
      <c r="C329" s="66"/>
      <c r="D329" s="67"/>
      <c r="F329" s="46"/>
      <c r="G329" s="46"/>
      <c r="H329" s="46"/>
      <c r="K329" s="68"/>
      <c r="S329" s="55"/>
    </row>
    <row r="330" spans="3:19" s="44" customFormat="1" ht="35.1" customHeight="1" x14ac:dyDescent="0.25">
      <c r="C330" s="66"/>
      <c r="D330" s="67"/>
      <c r="F330" s="46"/>
      <c r="G330" s="46"/>
      <c r="H330" s="46"/>
      <c r="K330" s="68"/>
      <c r="S330" s="55"/>
    </row>
    <row r="331" spans="3:19" s="44" customFormat="1" ht="35.1" customHeight="1" x14ac:dyDescent="0.25">
      <c r="C331" s="66"/>
      <c r="D331" s="67"/>
      <c r="F331" s="46"/>
      <c r="G331" s="46"/>
      <c r="H331" s="46"/>
      <c r="K331" s="68"/>
      <c r="S331" s="55"/>
    </row>
    <row r="332" spans="3:19" s="44" customFormat="1" ht="35.1" customHeight="1" x14ac:dyDescent="0.25">
      <c r="C332" s="66"/>
      <c r="D332" s="67"/>
      <c r="F332" s="46"/>
      <c r="G332" s="46"/>
      <c r="H332" s="46"/>
      <c r="K332" s="68"/>
      <c r="S332" s="55"/>
    </row>
    <row r="333" spans="3:19" s="44" customFormat="1" ht="35.1" customHeight="1" x14ac:dyDescent="0.25">
      <c r="C333" s="66"/>
      <c r="D333" s="67"/>
      <c r="F333" s="46"/>
      <c r="G333" s="46"/>
      <c r="H333" s="46"/>
      <c r="K333" s="68"/>
      <c r="S333" s="55"/>
    </row>
    <row r="334" spans="3:19" s="44" customFormat="1" ht="35.1" customHeight="1" x14ac:dyDescent="0.25">
      <c r="C334" s="66"/>
      <c r="D334" s="67"/>
      <c r="F334" s="46"/>
      <c r="G334" s="46"/>
      <c r="H334" s="46"/>
      <c r="K334" s="68"/>
      <c r="S334" s="55"/>
    </row>
    <row r="335" spans="3:19" s="44" customFormat="1" ht="35.1" customHeight="1" x14ac:dyDescent="0.25">
      <c r="C335" s="66"/>
      <c r="D335" s="67"/>
      <c r="F335" s="46"/>
      <c r="G335" s="46"/>
      <c r="H335" s="46"/>
      <c r="K335" s="68"/>
      <c r="S335" s="55"/>
    </row>
    <row r="336" spans="3:19" s="44" customFormat="1" ht="35.1" customHeight="1" x14ac:dyDescent="0.25">
      <c r="C336" s="66"/>
      <c r="D336" s="67"/>
      <c r="F336" s="46"/>
      <c r="G336" s="46"/>
      <c r="H336" s="46"/>
      <c r="K336" s="68"/>
      <c r="S336" s="55"/>
    </row>
    <row r="337" spans="3:19" s="44" customFormat="1" ht="35.1" customHeight="1" x14ac:dyDescent="0.25">
      <c r="C337" s="66"/>
      <c r="D337" s="67"/>
      <c r="F337" s="46"/>
      <c r="G337" s="46"/>
      <c r="H337" s="46"/>
      <c r="K337" s="68"/>
      <c r="S337" s="55"/>
    </row>
    <row r="338" spans="3:19" s="44" customFormat="1" ht="35.1" customHeight="1" x14ac:dyDescent="0.25">
      <c r="C338" s="66"/>
      <c r="D338" s="67"/>
      <c r="F338" s="46"/>
      <c r="G338" s="46"/>
      <c r="H338" s="46"/>
      <c r="K338" s="68"/>
      <c r="S338" s="55"/>
    </row>
    <row r="339" spans="3:19" s="44" customFormat="1" ht="35.1" customHeight="1" x14ac:dyDescent="0.25">
      <c r="C339" s="66"/>
      <c r="D339" s="67"/>
      <c r="F339" s="46"/>
      <c r="G339" s="46"/>
      <c r="H339" s="46"/>
      <c r="K339" s="68"/>
      <c r="S339" s="55"/>
    </row>
    <row r="340" spans="3:19" s="44" customFormat="1" ht="35.1" customHeight="1" x14ac:dyDescent="0.25">
      <c r="C340" s="66"/>
      <c r="D340" s="67"/>
      <c r="F340" s="46"/>
      <c r="G340" s="46"/>
      <c r="H340" s="46"/>
      <c r="K340" s="68"/>
      <c r="S340" s="55"/>
    </row>
    <row r="341" spans="3:19" s="44" customFormat="1" ht="35.1" customHeight="1" x14ac:dyDescent="0.25">
      <c r="C341" s="66"/>
      <c r="D341" s="67"/>
      <c r="F341" s="46"/>
      <c r="G341" s="46"/>
      <c r="H341" s="46"/>
      <c r="K341" s="68"/>
      <c r="S341" s="55"/>
    </row>
    <row r="342" spans="3:19" s="44" customFormat="1" ht="35.1" customHeight="1" x14ac:dyDescent="0.25">
      <c r="C342" s="66"/>
      <c r="D342" s="67"/>
      <c r="F342" s="46"/>
      <c r="G342" s="46"/>
      <c r="H342" s="46"/>
      <c r="K342" s="68"/>
      <c r="S342" s="55"/>
    </row>
    <row r="343" spans="3:19" s="44" customFormat="1" ht="35.1" customHeight="1" x14ac:dyDescent="0.25">
      <c r="C343" s="66"/>
      <c r="D343" s="67"/>
      <c r="F343" s="46"/>
      <c r="G343" s="46"/>
      <c r="H343" s="46"/>
      <c r="K343" s="68"/>
      <c r="S343" s="55"/>
    </row>
    <row r="344" spans="3:19" s="44" customFormat="1" ht="35.1" customHeight="1" x14ac:dyDescent="0.25">
      <c r="C344" s="66"/>
      <c r="D344" s="67"/>
      <c r="F344" s="46"/>
      <c r="G344" s="46"/>
      <c r="H344" s="46"/>
      <c r="K344" s="68"/>
      <c r="S344" s="55"/>
    </row>
    <row r="345" spans="3:19" s="44" customFormat="1" ht="35.1" customHeight="1" x14ac:dyDescent="0.25">
      <c r="C345" s="66"/>
      <c r="D345" s="67"/>
      <c r="F345" s="46"/>
      <c r="G345" s="46"/>
      <c r="H345" s="46"/>
      <c r="K345" s="68"/>
      <c r="S345" s="55"/>
    </row>
    <row r="346" spans="3:19" s="44" customFormat="1" ht="35.1" customHeight="1" x14ac:dyDescent="0.25">
      <c r="C346" s="66"/>
      <c r="D346" s="67"/>
      <c r="F346" s="46"/>
      <c r="G346" s="46"/>
      <c r="H346" s="46"/>
      <c r="K346" s="68"/>
      <c r="S346" s="55"/>
    </row>
    <row r="347" spans="3:19" s="44" customFormat="1" ht="35.1" customHeight="1" x14ac:dyDescent="0.25">
      <c r="C347" s="66"/>
      <c r="D347" s="67"/>
      <c r="F347" s="46"/>
      <c r="G347" s="46"/>
      <c r="H347" s="46"/>
      <c r="K347" s="68"/>
      <c r="S347" s="55"/>
    </row>
    <row r="348" spans="3:19" s="44" customFormat="1" ht="35.1" customHeight="1" x14ac:dyDescent="0.25">
      <c r="C348" s="66"/>
      <c r="D348" s="67"/>
      <c r="F348" s="46"/>
      <c r="G348" s="46"/>
      <c r="H348" s="46"/>
      <c r="K348" s="68"/>
      <c r="S348" s="55"/>
    </row>
    <row r="349" spans="3:19" s="44" customFormat="1" ht="35.1" customHeight="1" x14ac:dyDescent="0.25">
      <c r="C349" s="66"/>
      <c r="D349" s="67"/>
      <c r="F349" s="46"/>
      <c r="G349" s="46"/>
      <c r="H349" s="46"/>
      <c r="K349" s="68"/>
      <c r="S349" s="55"/>
    </row>
    <row r="350" spans="3:19" s="44" customFormat="1" ht="35.1" customHeight="1" x14ac:dyDescent="0.25">
      <c r="C350" s="66"/>
      <c r="D350" s="67"/>
      <c r="F350" s="46"/>
      <c r="G350" s="46"/>
      <c r="H350" s="46"/>
      <c r="K350" s="68"/>
      <c r="S350" s="55"/>
    </row>
    <row r="351" spans="3:19" s="44" customFormat="1" ht="35.1" customHeight="1" x14ac:dyDescent="0.25">
      <c r="C351" s="66"/>
      <c r="D351" s="67"/>
      <c r="F351" s="46"/>
      <c r="G351" s="46"/>
      <c r="H351" s="46"/>
      <c r="K351" s="68"/>
      <c r="S351" s="55"/>
    </row>
    <row r="352" spans="3:19" s="44" customFormat="1" ht="35.1" customHeight="1" x14ac:dyDescent="0.25">
      <c r="C352" s="66"/>
      <c r="D352" s="67"/>
      <c r="F352" s="46"/>
      <c r="G352" s="46"/>
      <c r="H352" s="46"/>
      <c r="K352" s="68"/>
      <c r="S352" s="55"/>
    </row>
    <row r="353" spans="3:19" s="44" customFormat="1" ht="35.1" customHeight="1" x14ac:dyDescent="0.25">
      <c r="C353" s="66"/>
      <c r="D353" s="67"/>
      <c r="F353" s="46"/>
      <c r="G353" s="46"/>
      <c r="H353" s="46"/>
      <c r="K353" s="68"/>
      <c r="S353" s="55"/>
    </row>
    <row r="354" spans="3:19" s="44" customFormat="1" ht="35.1" customHeight="1" x14ac:dyDescent="0.25">
      <c r="C354" s="66"/>
      <c r="D354" s="67"/>
      <c r="F354" s="46"/>
      <c r="G354" s="46"/>
      <c r="H354" s="46"/>
      <c r="K354" s="68"/>
      <c r="S354" s="55"/>
    </row>
    <row r="355" spans="3:19" s="44" customFormat="1" ht="35.1" customHeight="1" x14ac:dyDescent="0.25">
      <c r="C355" s="66"/>
      <c r="D355" s="67"/>
      <c r="F355" s="46"/>
      <c r="G355" s="46"/>
      <c r="H355" s="46"/>
      <c r="K355" s="68"/>
      <c r="S355" s="55"/>
    </row>
    <row r="356" spans="3:19" s="44" customFormat="1" ht="35.1" customHeight="1" x14ac:dyDescent="0.25">
      <c r="C356" s="66"/>
      <c r="D356" s="67"/>
      <c r="F356" s="46"/>
      <c r="G356" s="46"/>
      <c r="H356" s="46"/>
      <c r="K356" s="68"/>
      <c r="S356" s="55"/>
    </row>
    <row r="357" spans="3:19" s="44" customFormat="1" ht="35.1" customHeight="1" x14ac:dyDescent="0.25">
      <c r="C357" s="66"/>
      <c r="D357" s="67"/>
      <c r="F357" s="46"/>
      <c r="G357" s="46"/>
      <c r="H357" s="46"/>
      <c r="K357" s="68"/>
      <c r="S357" s="55"/>
    </row>
    <row r="358" spans="3:19" s="44" customFormat="1" ht="35.1" customHeight="1" x14ac:dyDescent="0.25">
      <c r="C358" s="66"/>
      <c r="D358" s="67"/>
      <c r="F358" s="46"/>
      <c r="G358" s="46"/>
      <c r="H358" s="46"/>
      <c r="K358" s="68"/>
      <c r="S358" s="55"/>
    </row>
    <row r="359" spans="3:19" s="44" customFormat="1" ht="35.1" customHeight="1" x14ac:dyDescent="0.25">
      <c r="C359" s="66"/>
      <c r="D359" s="67"/>
      <c r="F359" s="46"/>
      <c r="G359" s="46"/>
      <c r="H359" s="46"/>
      <c r="K359" s="68"/>
      <c r="S359" s="55"/>
    </row>
    <row r="360" spans="3:19" s="44" customFormat="1" ht="35.1" customHeight="1" x14ac:dyDescent="0.25">
      <c r="C360" s="66"/>
      <c r="D360" s="67"/>
      <c r="F360" s="46"/>
      <c r="G360" s="46"/>
      <c r="H360" s="46"/>
      <c r="K360" s="68"/>
      <c r="S360" s="55"/>
    </row>
    <row r="361" spans="3:19" s="44" customFormat="1" ht="35.1" customHeight="1" x14ac:dyDescent="0.25">
      <c r="C361" s="66"/>
      <c r="D361" s="67"/>
      <c r="F361" s="46"/>
      <c r="G361" s="46"/>
      <c r="H361" s="46"/>
      <c r="K361" s="68"/>
      <c r="S361" s="55"/>
    </row>
    <row r="362" spans="3:19" s="44" customFormat="1" ht="35.1" customHeight="1" x14ac:dyDescent="0.25">
      <c r="C362" s="66"/>
      <c r="D362" s="67"/>
      <c r="F362" s="46"/>
      <c r="G362" s="46"/>
      <c r="H362" s="46"/>
      <c r="K362" s="68"/>
      <c r="S362" s="55"/>
    </row>
    <row r="363" spans="3:19" s="44" customFormat="1" ht="35.1" customHeight="1" x14ac:dyDescent="0.25">
      <c r="C363" s="66"/>
      <c r="D363" s="67"/>
      <c r="F363" s="46"/>
      <c r="G363" s="46"/>
      <c r="H363" s="46"/>
      <c r="K363" s="68"/>
      <c r="S363" s="55"/>
    </row>
    <row r="364" spans="3:19" s="44" customFormat="1" ht="35.1" customHeight="1" x14ac:dyDescent="0.25">
      <c r="C364" s="66"/>
      <c r="D364" s="67"/>
      <c r="F364" s="46"/>
      <c r="G364" s="46"/>
      <c r="H364" s="46"/>
      <c r="K364" s="68"/>
      <c r="S364" s="55"/>
    </row>
    <row r="365" spans="3:19" s="44" customFormat="1" ht="35.1" customHeight="1" x14ac:dyDescent="0.25">
      <c r="C365" s="66"/>
      <c r="D365" s="67"/>
      <c r="F365" s="46"/>
      <c r="G365" s="46"/>
      <c r="H365" s="46"/>
      <c r="K365" s="68"/>
      <c r="S365" s="55"/>
    </row>
    <row r="366" spans="3:19" s="44" customFormat="1" ht="35.1" customHeight="1" x14ac:dyDescent="0.25">
      <c r="C366" s="66"/>
      <c r="D366" s="67"/>
      <c r="F366" s="46"/>
      <c r="G366" s="46"/>
      <c r="H366" s="46"/>
      <c r="K366" s="68"/>
      <c r="S366" s="55"/>
    </row>
    <row r="367" spans="3:19" s="44" customFormat="1" ht="35.1" customHeight="1" x14ac:dyDescent="0.25">
      <c r="C367" s="66"/>
      <c r="D367" s="67"/>
      <c r="F367" s="46"/>
      <c r="G367" s="46"/>
      <c r="H367" s="46"/>
      <c r="K367" s="68"/>
      <c r="S367" s="55"/>
    </row>
    <row r="368" spans="3:19" s="44" customFormat="1" ht="35.1" customHeight="1" x14ac:dyDescent="0.25">
      <c r="C368" s="66"/>
      <c r="D368" s="67"/>
      <c r="F368" s="46"/>
      <c r="G368" s="46"/>
      <c r="H368" s="46"/>
      <c r="K368" s="68"/>
      <c r="S368" s="55"/>
    </row>
    <row r="369" spans="3:19" s="44" customFormat="1" ht="35.1" customHeight="1" x14ac:dyDescent="0.25">
      <c r="C369" s="66"/>
      <c r="D369" s="67"/>
      <c r="F369" s="46"/>
      <c r="G369" s="46"/>
      <c r="H369" s="46"/>
      <c r="K369" s="68"/>
      <c r="S369" s="55"/>
    </row>
    <row r="370" spans="3:19" s="44" customFormat="1" ht="35.1" customHeight="1" x14ac:dyDescent="0.25">
      <c r="C370" s="66"/>
      <c r="D370" s="67"/>
      <c r="F370" s="46"/>
      <c r="G370" s="46"/>
      <c r="H370" s="46"/>
      <c r="K370" s="68"/>
      <c r="S370" s="55"/>
    </row>
    <row r="371" spans="3:19" s="44" customFormat="1" ht="35.1" customHeight="1" x14ac:dyDescent="0.25">
      <c r="C371" s="66"/>
      <c r="D371" s="67"/>
      <c r="F371" s="46"/>
      <c r="G371" s="46"/>
      <c r="H371" s="46"/>
      <c r="K371" s="68"/>
      <c r="S371" s="55"/>
    </row>
    <row r="372" spans="3:19" s="44" customFormat="1" ht="35.1" customHeight="1" x14ac:dyDescent="0.25">
      <c r="C372" s="66"/>
      <c r="D372" s="67"/>
      <c r="F372" s="46"/>
      <c r="G372" s="46"/>
      <c r="H372" s="46"/>
      <c r="K372" s="68"/>
      <c r="S372" s="55"/>
    </row>
    <row r="373" spans="3:19" s="44" customFormat="1" ht="35.1" customHeight="1" x14ac:dyDescent="0.25">
      <c r="C373" s="66"/>
      <c r="D373" s="67"/>
      <c r="F373" s="46"/>
      <c r="G373" s="46"/>
      <c r="H373" s="46"/>
      <c r="K373" s="68"/>
      <c r="S373" s="55"/>
    </row>
    <row r="374" spans="3:19" s="44" customFormat="1" ht="35.1" customHeight="1" x14ac:dyDescent="0.25">
      <c r="C374" s="66"/>
      <c r="D374" s="67"/>
      <c r="F374" s="46"/>
      <c r="G374" s="46"/>
      <c r="H374" s="46"/>
      <c r="K374" s="68"/>
      <c r="S374" s="55"/>
    </row>
    <row r="375" spans="3:19" s="44" customFormat="1" ht="35.1" customHeight="1" x14ac:dyDescent="0.25">
      <c r="C375" s="66"/>
      <c r="D375" s="67"/>
      <c r="F375" s="46"/>
      <c r="G375" s="46"/>
      <c r="H375" s="46"/>
      <c r="K375" s="68"/>
      <c r="S375" s="55"/>
    </row>
    <row r="376" spans="3:19" s="44" customFormat="1" ht="35.1" customHeight="1" x14ac:dyDescent="0.25">
      <c r="C376" s="66"/>
      <c r="D376" s="67"/>
      <c r="F376" s="46"/>
      <c r="G376" s="46"/>
      <c r="H376" s="46"/>
      <c r="K376" s="68"/>
      <c r="S376" s="55"/>
    </row>
    <row r="377" spans="3:19" s="44" customFormat="1" ht="35.1" customHeight="1" x14ac:dyDescent="0.25">
      <c r="C377" s="66"/>
      <c r="D377" s="67"/>
      <c r="F377" s="46"/>
      <c r="G377" s="46"/>
      <c r="H377" s="46"/>
      <c r="K377" s="68"/>
      <c r="S377" s="55"/>
    </row>
    <row r="378" spans="3:19" s="44" customFormat="1" ht="35.1" customHeight="1" x14ac:dyDescent="0.25">
      <c r="C378" s="66"/>
      <c r="D378" s="67"/>
      <c r="F378" s="46"/>
      <c r="G378" s="46"/>
      <c r="H378" s="46"/>
      <c r="K378" s="68"/>
      <c r="S378" s="55"/>
    </row>
    <row r="379" spans="3:19" s="44" customFormat="1" ht="35.1" customHeight="1" x14ac:dyDescent="0.25">
      <c r="C379" s="66"/>
      <c r="D379" s="67"/>
      <c r="F379" s="46"/>
      <c r="G379" s="46"/>
      <c r="H379" s="46"/>
      <c r="K379" s="68"/>
      <c r="S379" s="55"/>
    </row>
    <row r="380" spans="3:19" s="44" customFormat="1" ht="35.1" customHeight="1" x14ac:dyDescent="0.25">
      <c r="C380" s="66"/>
      <c r="D380" s="67"/>
      <c r="F380" s="46"/>
      <c r="G380" s="46"/>
      <c r="H380" s="46"/>
      <c r="K380" s="68"/>
      <c r="S380" s="55"/>
    </row>
    <row r="381" spans="3:19" s="44" customFormat="1" ht="35.1" customHeight="1" x14ac:dyDescent="0.25">
      <c r="C381" s="66"/>
      <c r="D381" s="67"/>
      <c r="F381" s="46"/>
      <c r="G381" s="46"/>
      <c r="H381" s="46"/>
      <c r="K381" s="68"/>
      <c r="S381" s="55"/>
    </row>
    <row r="382" spans="3:19" s="44" customFormat="1" ht="35.1" customHeight="1" x14ac:dyDescent="0.25">
      <c r="C382" s="66"/>
      <c r="D382" s="67"/>
      <c r="F382" s="46"/>
      <c r="G382" s="46"/>
      <c r="H382" s="46"/>
      <c r="K382" s="68"/>
      <c r="S382" s="55"/>
    </row>
    <row r="383" spans="3:19" s="44" customFormat="1" ht="35.1" customHeight="1" x14ac:dyDescent="0.25">
      <c r="C383" s="66"/>
      <c r="D383" s="67"/>
      <c r="F383" s="46"/>
      <c r="G383" s="46"/>
      <c r="H383" s="46"/>
      <c r="K383" s="68"/>
      <c r="S383" s="55"/>
    </row>
    <row r="384" spans="3:19" s="44" customFormat="1" ht="35.1" customHeight="1" x14ac:dyDescent="0.25">
      <c r="C384" s="66"/>
      <c r="D384" s="67"/>
      <c r="F384" s="46"/>
      <c r="G384" s="46"/>
      <c r="H384" s="46"/>
      <c r="K384" s="68"/>
      <c r="S384" s="55"/>
    </row>
    <row r="385" spans="3:19" s="44" customFormat="1" ht="35.1" customHeight="1" x14ac:dyDescent="0.25">
      <c r="C385" s="66"/>
      <c r="D385" s="67"/>
      <c r="F385" s="46"/>
      <c r="G385" s="46"/>
      <c r="H385" s="46"/>
      <c r="K385" s="68"/>
      <c r="S385" s="55"/>
    </row>
    <row r="386" spans="3:19" s="44" customFormat="1" ht="35.1" customHeight="1" x14ac:dyDescent="0.25">
      <c r="C386" s="66"/>
      <c r="D386" s="67"/>
      <c r="F386" s="46"/>
      <c r="G386" s="46"/>
      <c r="H386" s="46"/>
      <c r="K386" s="68"/>
      <c r="S386" s="55"/>
    </row>
    <row r="387" spans="3:19" s="44" customFormat="1" ht="35.1" customHeight="1" x14ac:dyDescent="0.25">
      <c r="C387" s="66"/>
      <c r="D387" s="67"/>
      <c r="F387" s="46"/>
      <c r="G387" s="46"/>
      <c r="H387" s="46"/>
      <c r="K387" s="68"/>
      <c r="S387" s="55"/>
    </row>
    <row r="388" spans="3:19" s="44" customFormat="1" ht="35.1" customHeight="1" x14ac:dyDescent="0.25">
      <c r="C388" s="66"/>
      <c r="D388" s="67"/>
      <c r="F388" s="46"/>
      <c r="G388" s="46"/>
      <c r="H388" s="46"/>
      <c r="K388" s="68"/>
      <c r="S388" s="55"/>
    </row>
    <row r="389" spans="3:19" s="44" customFormat="1" ht="35.1" customHeight="1" x14ac:dyDescent="0.25">
      <c r="C389" s="66"/>
      <c r="D389" s="67"/>
      <c r="F389" s="46"/>
      <c r="G389" s="46"/>
      <c r="H389" s="46"/>
      <c r="K389" s="68"/>
      <c r="S389" s="55"/>
    </row>
    <row r="390" spans="3:19" s="44" customFormat="1" ht="35.1" customHeight="1" x14ac:dyDescent="0.25">
      <c r="C390" s="66"/>
      <c r="D390" s="67"/>
      <c r="F390" s="46"/>
      <c r="G390" s="46"/>
      <c r="H390" s="46"/>
      <c r="K390" s="68"/>
      <c r="S390" s="55"/>
    </row>
    <row r="391" spans="3:19" s="44" customFormat="1" ht="35.1" customHeight="1" x14ac:dyDescent="0.25">
      <c r="C391" s="66"/>
      <c r="D391" s="67"/>
      <c r="F391" s="46"/>
      <c r="G391" s="46"/>
      <c r="H391" s="46"/>
      <c r="K391" s="68"/>
      <c r="S391" s="55"/>
    </row>
    <row r="392" spans="3:19" s="44" customFormat="1" ht="35.1" customHeight="1" x14ac:dyDescent="0.25">
      <c r="C392" s="66"/>
      <c r="D392" s="67"/>
      <c r="F392" s="46"/>
      <c r="G392" s="46"/>
      <c r="H392" s="46"/>
      <c r="K392" s="68"/>
      <c r="S392" s="55"/>
    </row>
    <row r="393" spans="3:19" s="44" customFormat="1" ht="35.1" customHeight="1" x14ac:dyDescent="0.25">
      <c r="C393" s="66"/>
      <c r="D393" s="67"/>
      <c r="F393" s="46"/>
      <c r="G393" s="46"/>
      <c r="H393" s="46"/>
      <c r="K393" s="68"/>
      <c r="S393" s="55"/>
    </row>
    <row r="394" spans="3:19" s="44" customFormat="1" ht="35.1" customHeight="1" x14ac:dyDescent="0.25">
      <c r="C394" s="66"/>
      <c r="D394" s="67"/>
      <c r="F394" s="46"/>
      <c r="G394" s="46"/>
      <c r="H394" s="46"/>
      <c r="K394" s="68"/>
      <c r="S394" s="55"/>
    </row>
    <row r="395" spans="3:19" s="44" customFormat="1" ht="35.1" customHeight="1" x14ac:dyDescent="0.25">
      <c r="C395" s="66"/>
      <c r="D395" s="67"/>
      <c r="F395" s="46"/>
      <c r="G395" s="46"/>
      <c r="H395" s="46"/>
      <c r="K395" s="68"/>
      <c r="S395" s="55"/>
    </row>
    <row r="396" spans="3:19" s="44" customFormat="1" ht="35.1" customHeight="1" x14ac:dyDescent="0.25">
      <c r="C396" s="66"/>
      <c r="D396" s="67"/>
      <c r="F396" s="46"/>
      <c r="G396" s="46"/>
      <c r="H396" s="46"/>
      <c r="K396" s="68"/>
      <c r="S396" s="55"/>
    </row>
    <row r="397" spans="3:19" s="44" customFormat="1" ht="35.1" customHeight="1" x14ac:dyDescent="0.25">
      <c r="C397" s="66"/>
      <c r="D397" s="67"/>
      <c r="F397" s="46"/>
      <c r="G397" s="46"/>
      <c r="H397" s="46"/>
      <c r="K397" s="68"/>
      <c r="S397" s="55"/>
    </row>
    <row r="398" spans="3:19" s="44" customFormat="1" ht="35.1" customHeight="1" x14ac:dyDescent="0.25">
      <c r="C398" s="66"/>
      <c r="D398" s="67"/>
      <c r="F398" s="46"/>
      <c r="G398" s="46"/>
      <c r="H398" s="46"/>
      <c r="K398" s="68"/>
      <c r="S398" s="55"/>
    </row>
    <row r="399" spans="3:19" s="44" customFormat="1" ht="35.1" customHeight="1" x14ac:dyDescent="0.25">
      <c r="C399" s="66"/>
      <c r="D399" s="67"/>
      <c r="F399" s="46"/>
      <c r="G399" s="46"/>
      <c r="H399" s="46"/>
      <c r="K399" s="68"/>
      <c r="S399" s="55"/>
    </row>
    <row r="400" spans="3:19" s="44" customFormat="1" ht="35.1" customHeight="1" x14ac:dyDescent="0.25">
      <c r="C400" s="66"/>
      <c r="D400" s="67"/>
      <c r="F400" s="46"/>
      <c r="G400" s="46"/>
      <c r="H400" s="46"/>
      <c r="K400" s="68"/>
      <c r="S400" s="55"/>
    </row>
    <row r="401" spans="3:19" s="44" customFormat="1" ht="35.1" customHeight="1" x14ac:dyDescent="0.25">
      <c r="C401" s="66"/>
      <c r="D401" s="67"/>
      <c r="F401" s="46"/>
      <c r="G401" s="46"/>
      <c r="H401" s="46"/>
      <c r="K401" s="68"/>
      <c r="S401" s="55"/>
    </row>
    <row r="402" spans="3:19" s="44" customFormat="1" ht="35.1" customHeight="1" x14ac:dyDescent="0.25">
      <c r="C402" s="66"/>
      <c r="D402" s="67"/>
      <c r="F402" s="46"/>
      <c r="G402" s="46"/>
      <c r="H402" s="46"/>
      <c r="K402" s="68"/>
      <c r="S402" s="55"/>
    </row>
    <row r="403" spans="3:19" s="44" customFormat="1" ht="35.1" customHeight="1" x14ac:dyDescent="0.25">
      <c r="C403" s="66"/>
      <c r="D403" s="67"/>
      <c r="F403" s="46"/>
      <c r="G403" s="46"/>
      <c r="H403" s="46"/>
      <c r="K403" s="68"/>
      <c r="S403" s="55"/>
    </row>
    <row r="404" spans="3:19" s="44" customFormat="1" ht="35.1" customHeight="1" x14ac:dyDescent="0.25">
      <c r="C404" s="66"/>
      <c r="D404" s="67"/>
      <c r="F404" s="46"/>
      <c r="G404" s="46"/>
      <c r="H404" s="46"/>
      <c r="K404" s="68"/>
      <c r="S404" s="55"/>
    </row>
    <row r="405" spans="3:19" s="44" customFormat="1" ht="35.1" customHeight="1" x14ac:dyDescent="0.25">
      <c r="C405" s="66"/>
      <c r="D405" s="67"/>
      <c r="F405" s="46"/>
      <c r="G405" s="46"/>
      <c r="H405" s="46"/>
      <c r="K405" s="68"/>
      <c r="S405" s="55"/>
    </row>
    <row r="406" spans="3:19" s="44" customFormat="1" ht="35.1" customHeight="1" x14ac:dyDescent="0.25">
      <c r="C406" s="66"/>
      <c r="D406" s="67"/>
      <c r="F406" s="46"/>
      <c r="G406" s="46"/>
      <c r="H406" s="46"/>
      <c r="K406" s="68"/>
      <c r="S406" s="55"/>
    </row>
    <row r="407" spans="3:19" s="44" customFormat="1" ht="35.1" customHeight="1" x14ac:dyDescent="0.25">
      <c r="C407" s="66"/>
      <c r="D407" s="67"/>
      <c r="F407" s="46"/>
      <c r="G407" s="46"/>
      <c r="H407" s="46"/>
      <c r="K407" s="68"/>
      <c r="S407" s="55"/>
    </row>
    <row r="408" spans="3:19" s="44" customFormat="1" ht="35.1" customHeight="1" x14ac:dyDescent="0.25">
      <c r="C408" s="66"/>
      <c r="D408" s="67"/>
      <c r="F408" s="46"/>
      <c r="G408" s="46"/>
      <c r="H408" s="46"/>
      <c r="K408" s="68"/>
      <c r="S408" s="55"/>
    </row>
    <row r="409" spans="3:19" s="44" customFormat="1" ht="35.1" customHeight="1" x14ac:dyDescent="0.25">
      <c r="C409" s="66"/>
      <c r="D409" s="67"/>
      <c r="F409" s="46"/>
      <c r="G409" s="46"/>
      <c r="H409" s="46"/>
      <c r="K409" s="68"/>
      <c r="S409" s="55"/>
    </row>
    <row r="410" spans="3:19" s="44" customFormat="1" ht="35.1" customHeight="1" x14ac:dyDescent="0.25">
      <c r="C410" s="66"/>
      <c r="D410" s="67"/>
      <c r="F410" s="46"/>
      <c r="G410" s="46"/>
      <c r="H410" s="46"/>
      <c r="K410" s="68"/>
      <c r="S410" s="55"/>
    </row>
    <row r="411" spans="3:19" s="44" customFormat="1" ht="35.1" customHeight="1" x14ac:dyDescent="0.25">
      <c r="C411" s="66"/>
      <c r="D411" s="67"/>
      <c r="F411" s="46"/>
      <c r="G411" s="46"/>
      <c r="H411" s="46"/>
      <c r="K411" s="68"/>
      <c r="S411" s="55"/>
    </row>
    <row r="412" spans="3:19" s="44" customFormat="1" ht="35.1" customHeight="1" x14ac:dyDescent="0.25">
      <c r="C412" s="66"/>
      <c r="D412" s="67"/>
      <c r="F412" s="46"/>
      <c r="G412" s="46"/>
      <c r="H412" s="46"/>
      <c r="K412" s="68"/>
      <c r="S412" s="55"/>
    </row>
    <row r="413" spans="3:19" s="44" customFormat="1" ht="35.1" customHeight="1" x14ac:dyDescent="0.25">
      <c r="C413" s="66"/>
      <c r="D413" s="67"/>
      <c r="F413" s="46"/>
      <c r="G413" s="46"/>
      <c r="H413" s="46"/>
      <c r="K413" s="68"/>
      <c r="S413" s="55"/>
    </row>
    <row r="414" spans="3:19" s="44" customFormat="1" ht="35.1" customHeight="1" x14ac:dyDescent="0.25">
      <c r="C414" s="66"/>
      <c r="D414" s="67"/>
      <c r="F414" s="46"/>
      <c r="G414" s="46"/>
      <c r="H414" s="46"/>
      <c r="K414" s="68"/>
      <c r="S414" s="55"/>
    </row>
    <row r="415" spans="3:19" s="44" customFormat="1" ht="35.1" customHeight="1" x14ac:dyDescent="0.25">
      <c r="C415" s="66"/>
      <c r="D415" s="67"/>
      <c r="F415" s="46"/>
      <c r="G415" s="46"/>
      <c r="H415" s="46"/>
      <c r="K415" s="68"/>
      <c r="S415" s="55"/>
    </row>
    <row r="416" spans="3:19" s="44" customFormat="1" ht="35.1" customHeight="1" x14ac:dyDescent="0.25">
      <c r="C416" s="66"/>
      <c r="D416" s="67"/>
      <c r="F416" s="46"/>
      <c r="G416" s="46"/>
      <c r="H416" s="46"/>
      <c r="K416" s="68"/>
      <c r="S416" s="55"/>
    </row>
    <row r="417" spans="3:19" s="44" customFormat="1" ht="35.1" customHeight="1" x14ac:dyDescent="0.25">
      <c r="C417" s="66"/>
      <c r="D417" s="67"/>
      <c r="F417" s="46"/>
      <c r="G417" s="46"/>
      <c r="H417" s="46"/>
      <c r="K417" s="68"/>
      <c r="S417" s="55"/>
    </row>
    <row r="418" spans="3:19" s="44" customFormat="1" ht="35.1" customHeight="1" x14ac:dyDescent="0.25">
      <c r="C418" s="66"/>
      <c r="D418" s="67"/>
      <c r="F418" s="46"/>
      <c r="G418" s="46"/>
      <c r="H418" s="46"/>
      <c r="K418" s="68"/>
      <c r="S418" s="55"/>
    </row>
    <row r="419" spans="3:19" s="44" customFormat="1" ht="35.1" customHeight="1" x14ac:dyDescent="0.25">
      <c r="C419" s="66"/>
      <c r="D419" s="67"/>
      <c r="F419" s="46"/>
      <c r="G419" s="46"/>
      <c r="H419" s="46"/>
      <c r="K419" s="68"/>
      <c r="S419" s="55"/>
    </row>
    <row r="420" spans="3:19" s="44" customFormat="1" ht="35.1" customHeight="1" x14ac:dyDescent="0.25">
      <c r="C420" s="66"/>
      <c r="D420" s="67"/>
      <c r="F420" s="46"/>
      <c r="G420" s="46"/>
      <c r="H420" s="46"/>
      <c r="K420" s="68"/>
      <c r="S420" s="55"/>
    </row>
    <row r="421" spans="3:19" s="44" customFormat="1" ht="35.1" customHeight="1" x14ac:dyDescent="0.25">
      <c r="C421" s="66"/>
      <c r="D421" s="67"/>
      <c r="F421" s="46"/>
      <c r="G421" s="46"/>
      <c r="H421" s="46"/>
      <c r="K421" s="68"/>
      <c r="S421" s="55"/>
    </row>
    <row r="422" spans="3:19" s="44" customFormat="1" ht="35.1" customHeight="1" x14ac:dyDescent="0.25">
      <c r="C422" s="66"/>
      <c r="D422" s="67"/>
      <c r="F422" s="46"/>
      <c r="G422" s="46"/>
      <c r="H422" s="46"/>
      <c r="K422" s="68"/>
      <c r="S422" s="55"/>
    </row>
    <row r="423" spans="3:19" s="44" customFormat="1" ht="35.1" customHeight="1" x14ac:dyDescent="0.25">
      <c r="C423" s="66"/>
      <c r="D423" s="67"/>
      <c r="F423" s="46"/>
      <c r="G423" s="46"/>
      <c r="H423" s="46"/>
      <c r="K423" s="68"/>
      <c r="S423" s="55"/>
    </row>
    <row r="424" spans="3:19" s="44" customFormat="1" ht="35.1" customHeight="1" x14ac:dyDescent="0.25">
      <c r="C424" s="66"/>
      <c r="D424" s="67"/>
      <c r="F424" s="46"/>
      <c r="G424" s="46"/>
      <c r="H424" s="46"/>
      <c r="K424" s="68"/>
      <c r="S424" s="55"/>
    </row>
    <row r="425" spans="3:19" s="44" customFormat="1" ht="35.1" customHeight="1" x14ac:dyDescent="0.25">
      <c r="C425" s="66"/>
      <c r="D425" s="67"/>
      <c r="F425" s="46"/>
      <c r="G425" s="46"/>
      <c r="H425" s="46"/>
      <c r="K425" s="68"/>
      <c r="S425" s="55"/>
    </row>
    <row r="426" spans="3:19" s="44" customFormat="1" ht="35.1" customHeight="1" x14ac:dyDescent="0.25">
      <c r="C426" s="66"/>
      <c r="D426" s="67"/>
      <c r="F426" s="46"/>
      <c r="G426" s="46"/>
      <c r="H426" s="46"/>
      <c r="K426" s="68"/>
      <c r="S426" s="55"/>
    </row>
    <row r="427" spans="3:19" s="44" customFormat="1" ht="35.1" customHeight="1" x14ac:dyDescent="0.25">
      <c r="C427" s="66"/>
      <c r="D427" s="67"/>
      <c r="F427" s="46"/>
      <c r="G427" s="46"/>
      <c r="H427" s="46"/>
      <c r="K427" s="68"/>
      <c r="S427" s="55"/>
    </row>
    <row r="428" spans="3:19" s="44" customFormat="1" ht="35.1" customHeight="1" x14ac:dyDescent="0.25">
      <c r="C428" s="66"/>
      <c r="D428" s="67"/>
      <c r="F428" s="46"/>
      <c r="G428" s="46"/>
      <c r="H428" s="46"/>
      <c r="K428" s="68"/>
      <c r="S428" s="55"/>
    </row>
    <row r="429" spans="3:19" s="44" customFormat="1" ht="35.1" customHeight="1" x14ac:dyDescent="0.25">
      <c r="C429" s="66"/>
      <c r="D429" s="67"/>
      <c r="F429" s="46"/>
      <c r="G429" s="46"/>
      <c r="H429" s="46"/>
      <c r="K429" s="68"/>
      <c r="S429" s="55"/>
    </row>
    <row r="430" spans="3:19" s="44" customFormat="1" ht="35.1" customHeight="1" x14ac:dyDescent="0.25">
      <c r="C430" s="66"/>
      <c r="D430" s="67"/>
      <c r="F430" s="46"/>
      <c r="G430" s="46"/>
      <c r="H430" s="46"/>
      <c r="K430" s="68"/>
      <c r="S430" s="55"/>
    </row>
    <row r="431" spans="3:19" s="44" customFormat="1" ht="35.1" customHeight="1" x14ac:dyDescent="0.25">
      <c r="C431" s="66"/>
      <c r="D431" s="67"/>
      <c r="F431" s="46"/>
      <c r="G431" s="46"/>
      <c r="H431" s="46"/>
      <c r="K431" s="68"/>
      <c r="S431" s="55"/>
    </row>
    <row r="432" spans="3:19" s="44" customFormat="1" ht="35.1" customHeight="1" x14ac:dyDescent="0.25">
      <c r="C432" s="66"/>
      <c r="D432" s="67"/>
      <c r="F432" s="46"/>
      <c r="G432" s="46"/>
      <c r="H432" s="46"/>
      <c r="K432" s="68"/>
      <c r="S432" s="55"/>
    </row>
    <row r="433" spans="3:19" s="44" customFormat="1" ht="35.1" customHeight="1" x14ac:dyDescent="0.25">
      <c r="C433" s="66"/>
      <c r="D433" s="67"/>
      <c r="F433" s="46"/>
      <c r="G433" s="46"/>
      <c r="H433" s="46"/>
      <c r="K433" s="68"/>
      <c r="S433" s="55"/>
    </row>
    <row r="434" spans="3:19" s="44" customFormat="1" ht="35.1" customHeight="1" x14ac:dyDescent="0.25">
      <c r="C434" s="66"/>
      <c r="D434" s="67"/>
      <c r="F434" s="46"/>
      <c r="G434" s="46"/>
      <c r="H434" s="46"/>
      <c r="K434" s="68"/>
      <c r="S434" s="55"/>
    </row>
    <row r="435" spans="3:19" s="44" customFormat="1" ht="35.1" customHeight="1" x14ac:dyDescent="0.25">
      <c r="C435" s="66"/>
      <c r="D435" s="67"/>
      <c r="F435" s="46"/>
      <c r="G435" s="46"/>
      <c r="H435" s="46"/>
      <c r="K435" s="68"/>
      <c r="S435" s="55"/>
    </row>
    <row r="436" spans="3:19" s="44" customFormat="1" ht="35.1" customHeight="1" x14ac:dyDescent="0.25">
      <c r="C436" s="66"/>
      <c r="D436" s="67"/>
      <c r="F436" s="46"/>
      <c r="G436" s="46"/>
      <c r="H436" s="46"/>
      <c r="K436" s="68"/>
      <c r="S436" s="55"/>
    </row>
    <row r="437" spans="3:19" s="44" customFormat="1" ht="35.1" customHeight="1" x14ac:dyDescent="0.25">
      <c r="C437" s="66"/>
      <c r="D437" s="67"/>
      <c r="F437" s="46"/>
      <c r="G437" s="46"/>
      <c r="H437" s="46"/>
      <c r="K437" s="68"/>
      <c r="S437" s="55"/>
    </row>
    <row r="438" spans="3:19" s="44" customFormat="1" ht="35.1" customHeight="1" x14ac:dyDescent="0.25">
      <c r="C438" s="66"/>
      <c r="D438" s="67"/>
      <c r="F438" s="46"/>
      <c r="G438" s="46"/>
      <c r="H438" s="46"/>
      <c r="K438" s="68"/>
      <c r="S438" s="55"/>
    </row>
    <row r="439" spans="3:19" s="44" customFormat="1" ht="35.1" customHeight="1" x14ac:dyDescent="0.25">
      <c r="C439" s="66"/>
      <c r="D439" s="67"/>
      <c r="F439" s="46"/>
      <c r="G439" s="46"/>
      <c r="H439" s="46"/>
      <c r="K439" s="68"/>
      <c r="S439" s="55"/>
    </row>
    <row r="440" spans="3:19" s="44" customFormat="1" ht="35.1" customHeight="1" x14ac:dyDescent="0.25">
      <c r="C440" s="66"/>
      <c r="D440" s="67"/>
      <c r="F440" s="46"/>
      <c r="G440" s="46"/>
      <c r="H440" s="46"/>
      <c r="K440" s="68"/>
      <c r="S440" s="55"/>
    </row>
    <row r="441" spans="3:19" s="44" customFormat="1" ht="35.1" customHeight="1" x14ac:dyDescent="0.25">
      <c r="C441" s="66"/>
      <c r="D441" s="67"/>
      <c r="F441" s="46"/>
      <c r="G441" s="46"/>
      <c r="H441" s="46"/>
      <c r="K441" s="68"/>
      <c r="S441" s="55"/>
    </row>
    <row r="442" spans="3:19" s="44" customFormat="1" ht="35.1" customHeight="1" x14ac:dyDescent="0.25">
      <c r="C442" s="66"/>
      <c r="D442" s="67"/>
      <c r="F442" s="46"/>
      <c r="G442" s="46"/>
      <c r="H442" s="46"/>
      <c r="K442" s="68"/>
      <c r="S442" s="55"/>
    </row>
    <row r="443" spans="3:19" s="44" customFormat="1" ht="35.1" customHeight="1" x14ac:dyDescent="0.25">
      <c r="C443" s="66"/>
      <c r="D443" s="67"/>
      <c r="F443" s="46"/>
      <c r="G443" s="46"/>
      <c r="H443" s="46"/>
      <c r="K443" s="68"/>
      <c r="S443" s="55"/>
    </row>
    <row r="444" spans="3:19" s="44" customFormat="1" ht="35.1" customHeight="1" x14ac:dyDescent="0.25">
      <c r="C444" s="66"/>
      <c r="D444" s="67"/>
      <c r="F444" s="46"/>
      <c r="G444" s="46"/>
      <c r="H444" s="46"/>
      <c r="K444" s="68"/>
      <c r="S444" s="55"/>
    </row>
    <row r="445" spans="3:19" s="44" customFormat="1" ht="35.1" customHeight="1" x14ac:dyDescent="0.25">
      <c r="C445" s="66"/>
      <c r="D445" s="67"/>
      <c r="F445" s="46"/>
      <c r="G445" s="46"/>
      <c r="H445" s="46"/>
      <c r="K445" s="68"/>
      <c r="S445" s="55"/>
    </row>
    <row r="446" spans="3:19" s="44" customFormat="1" ht="35.1" customHeight="1" x14ac:dyDescent="0.25">
      <c r="C446" s="66"/>
      <c r="D446" s="67"/>
      <c r="F446" s="46"/>
      <c r="G446" s="46"/>
      <c r="H446" s="46"/>
      <c r="K446" s="68"/>
      <c r="S446" s="55"/>
    </row>
    <row r="447" spans="3:19" s="44" customFormat="1" ht="35.1" customHeight="1" x14ac:dyDescent="0.25">
      <c r="C447" s="66"/>
      <c r="D447" s="67"/>
      <c r="F447" s="46"/>
      <c r="G447" s="46"/>
      <c r="H447" s="46"/>
      <c r="K447" s="68"/>
      <c r="S447" s="55"/>
    </row>
    <row r="448" spans="3:19" s="44" customFormat="1" ht="35.1" customHeight="1" x14ac:dyDescent="0.25">
      <c r="C448" s="66"/>
      <c r="D448" s="67"/>
      <c r="F448" s="46"/>
      <c r="G448" s="46"/>
      <c r="H448" s="46"/>
      <c r="K448" s="68"/>
      <c r="S448" s="55"/>
    </row>
    <row r="449" spans="3:19" s="44" customFormat="1" ht="35.1" customHeight="1" x14ac:dyDescent="0.25">
      <c r="C449" s="66"/>
      <c r="D449" s="67"/>
      <c r="F449" s="46"/>
      <c r="G449" s="46"/>
      <c r="H449" s="46"/>
      <c r="K449" s="68"/>
      <c r="S449" s="55"/>
    </row>
    <row r="450" spans="3:19" s="44" customFormat="1" ht="35.1" customHeight="1" x14ac:dyDescent="0.25">
      <c r="C450" s="66"/>
      <c r="D450" s="67"/>
      <c r="F450" s="46"/>
      <c r="G450" s="46"/>
      <c r="H450" s="46"/>
      <c r="K450" s="68"/>
      <c r="S450" s="55"/>
    </row>
    <row r="451" spans="3:19" s="44" customFormat="1" ht="35.1" customHeight="1" x14ac:dyDescent="0.25">
      <c r="C451" s="66"/>
      <c r="D451" s="67"/>
      <c r="F451" s="46"/>
      <c r="G451" s="46"/>
      <c r="H451" s="46"/>
      <c r="K451" s="68"/>
      <c r="S451" s="55"/>
    </row>
    <row r="452" spans="3:19" s="44" customFormat="1" ht="35.1" customHeight="1" x14ac:dyDescent="0.25">
      <c r="C452" s="66"/>
      <c r="D452" s="67"/>
      <c r="F452" s="46"/>
      <c r="G452" s="46"/>
      <c r="H452" s="46"/>
      <c r="K452" s="68"/>
      <c r="S452" s="55"/>
    </row>
    <row r="453" spans="3:19" s="44" customFormat="1" ht="35.1" customHeight="1" x14ac:dyDescent="0.25">
      <c r="C453" s="66"/>
      <c r="D453" s="67"/>
      <c r="F453" s="46"/>
      <c r="G453" s="46"/>
      <c r="H453" s="46"/>
      <c r="K453" s="68"/>
      <c r="S453" s="55"/>
    </row>
    <row r="454" spans="3:19" s="44" customFormat="1" ht="35.1" customHeight="1" x14ac:dyDescent="0.25">
      <c r="C454" s="66"/>
      <c r="D454" s="67"/>
      <c r="F454" s="46"/>
      <c r="G454" s="46"/>
      <c r="H454" s="46"/>
      <c r="K454" s="68"/>
      <c r="S454" s="55"/>
    </row>
    <row r="455" spans="3:19" s="44" customFormat="1" ht="35.1" customHeight="1" x14ac:dyDescent="0.25">
      <c r="C455" s="66"/>
      <c r="D455" s="67"/>
      <c r="F455" s="46"/>
      <c r="G455" s="46"/>
      <c r="H455" s="46"/>
      <c r="K455" s="68"/>
      <c r="S455" s="55"/>
    </row>
    <row r="456" spans="3:19" s="44" customFormat="1" ht="35.1" customHeight="1" x14ac:dyDescent="0.25">
      <c r="C456" s="66"/>
      <c r="D456" s="67"/>
      <c r="F456" s="46"/>
      <c r="G456" s="46"/>
      <c r="H456" s="46"/>
      <c r="K456" s="68"/>
      <c r="S456" s="55"/>
    </row>
    <row r="457" spans="3:19" s="44" customFormat="1" ht="35.1" customHeight="1" x14ac:dyDescent="0.25">
      <c r="C457" s="66"/>
      <c r="D457" s="67"/>
      <c r="F457" s="46"/>
      <c r="G457" s="46"/>
      <c r="H457" s="46"/>
      <c r="K457" s="68"/>
      <c r="S457" s="55"/>
    </row>
    <row r="458" spans="3:19" s="44" customFormat="1" ht="35.1" customHeight="1" x14ac:dyDescent="0.25">
      <c r="C458" s="66"/>
      <c r="D458" s="67"/>
      <c r="F458" s="46"/>
      <c r="G458" s="46"/>
      <c r="H458" s="46"/>
      <c r="K458" s="68"/>
      <c r="S458" s="55"/>
    </row>
    <row r="459" spans="3:19" s="44" customFormat="1" ht="35.1" customHeight="1" x14ac:dyDescent="0.25">
      <c r="C459" s="66"/>
      <c r="D459" s="67"/>
      <c r="F459" s="46"/>
      <c r="G459" s="46"/>
      <c r="H459" s="46"/>
      <c r="K459" s="68"/>
      <c r="S459" s="55"/>
    </row>
    <row r="460" spans="3:19" s="44" customFormat="1" ht="35.1" customHeight="1" x14ac:dyDescent="0.25">
      <c r="C460" s="66"/>
      <c r="D460" s="67"/>
      <c r="F460" s="46"/>
      <c r="G460" s="46"/>
      <c r="H460" s="46"/>
      <c r="K460" s="68"/>
      <c r="S460" s="55"/>
    </row>
    <row r="461" spans="3:19" s="44" customFormat="1" ht="35.1" customHeight="1" x14ac:dyDescent="0.25">
      <c r="C461" s="66"/>
      <c r="D461" s="67"/>
      <c r="F461" s="46"/>
      <c r="G461" s="46"/>
      <c r="H461" s="46"/>
      <c r="K461" s="68"/>
      <c r="S461" s="55"/>
    </row>
    <row r="462" spans="3:19" s="44" customFormat="1" ht="35.1" customHeight="1" x14ac:dyDescent="0.25">
      <c r="C462" s="66"/>
      <c r="D462" s="67"/>
      <c r="F462" s="46"/>
      <c r="G462" s="46"/>
      <c r="H462" s="46"/>
      <c r="K462" s="68"/>
      <c r="S462" s="55"/>
    </row>
    <row r="463" spans="3:19" s="44" customFormat="1" ht="35.1" customHeight="1" x14ac:dyDescent="0.25">
      <c r="C463" s="66"/>
      <c r="D463" s="67"/>
      <c r="F463" s="46"/>
      <c r="G463" s="46"/>
      <c r="H463" s="46"/>
      <c r="K463" s="68"/>
      <c r="S463" s="55"/>
    </row>
    <row r="464" spans="3:19" s="44" customFormat="1" ht="35.1" customHeight="1" x14ac:dyDescent="0.25">
      <c r="C464" s="66"/>
      <c r="D464" s="67"/>
      <c r="F464" s="46"/>
      <c r="G464" s="46"/>
      <c r="H464" s="46"/>
      <c r="K464" s="68"/>
      <c r="S464" s="55"/>
    </row>
    <row r="465" spans="3:19" s="44" customFormat="1" ht="35.1" customHeight="1" x14ac:dyDescent="0.25">
      <c r="C465" s="66"/>
      <c r="D465" s="67"/>
      <c r="F465" s="46"/>
      <c r="G465" s="46"/>
      <c r="H465" s="46"/>
      <c r="K465" s="68"/>
      <c r="S465" s="55"/>
    </row>
    <row r="466" spans="3:19" s="44" customFormat="1" ht="35.1" customHeight="1" x14ac:dyDescent="0.25">
      <c r="C466" s="66"/>
      <c r="D466" s="67"/>
      <c r="F466" s="46"/>
      <c r="G466" s="46"/>
      <c r="H466" s="46"/>
      <c r="K466" s="68"/>
      <c r="S466" s="55"/>
    </row>
    <row r="467" spans="3:19" s="44" customFormat="1" ht="35.1" customHeight="1" x14ac:dyDescent="0.25">
      <c r="C467" s="66"/>
      <c r="D467" s="67"/>
      <c r="F467" s="46"/>
      <c r="G467" s="46"/>
      <c r="H467" s="46"/>
      <c r="K467" s="68"/>
      <c r="S467" s="55"/>
    </row>
    <row r="468" spans="3:19" s="44" customFormat="1" ht="35.1" customHeight="1" x14ac:dyDescent="0.25">
      <c r="C468" s="66"/>
      <c r="D468" s="67"/>
      <c r="F468" s="46"/>
      <c r="G468" s="46"/>
      <c r="H468" s="46"/>
      <c r="K468" s="68"/>
      <c r="S468" s="55"/>
    </row>
    <row r="469" spans="3:19" s="44" customFormat="1" ht="35.1" customHeight="1" x14ac:dyDescent="0.25">
      <c r="C469" s="66"/>
      <c r="D469" s="67"/>
      <c r="F469" s="46"/>
      <c r="G469" s="46"/>
      <c r="H469" s="46"/>
      <c r="K469" s="68"/>
      <c r="S469" s="55"/>
    </row>
    <row r="470" spans="3:19" s="44" customFormat="1" ht="35.1" customHeight="1" x14ac:dyDescent="0.25">
      <c r="C470" s="66"/>
      <c r="D470" s="67"/>
      <c r="F470" s="46"/>
      <c r="G470" s="46"/>
      <c r="H470" s="46"/>
      <c r="K470" s="68"/>
      <c r="S470" s="55"/>
    </row>
    <row r="471" spans="3:19" s="44" customFormat="1" ht="35.1" customHeight="1" x14ac:dyDescent="0.25">
      <c r="C471" s="66"/>
      <c r="D471" s="67"/>
      <c r="F471" s="46"/>
      <c r="G471" s="46"/>
      <c r="H471" s="46"/>
      <c r="K471" s="68"/>
      <c r="S471" s="55"/>
    </row>
    <row r="472" spans="3:19" s="44" customFormat="1" ht="35.1" customHeight="1" x14ac:dyDescent="0.25">
      <c r="C472" s="66"/>
      <c r="D472" s="67"/>
      <c r="F472" s="46"/>
      <c r="G472" s="46"/>
      <c r="H472" s="46"/>
      <c r="K472" s="68"/>
      <c r="S472" s="55"/>
    </row>
    <row r="473" spans="3:19" s="44" customFormat="1" ht="35.1" customHeight="1" x14ac:dyDescent="0.25">
      <c r="C473" s="66"/>
      <c r="D473" s="67"/>
      <c r="F473" s="46"/>
      <c r="G473" s="46"/>
      <c r="H473" s="46"/>
      <c r="K473" s="68"/>
      <c r="S473" s="55"/>
    </row>
    <row r="474" spans="3:19" s="44" customFormat="1" ht="35.1" customHeight="1" x14ac:dyDescent="0.25">
      <c r="C474" s="66"/>
      <c r="D474" s="67"/>
      <c r="F474" s="46"/>
      <c r="G474" s="46"/>
      <c r="H474" s="46"/>
      <c r="K474" s="68"/>
      <c r="S474" s="55"/>
    </row>
    <row r="475" spans="3:19" s="44" customFormat="1" ht="35.1" customHeight="1" x14ac:dyDescent="0.25">
      <c r="C475" s="66"/>
      <c r="D475" s="67"/>
      <c r="F475" s="46"/>
      <c r="G475" s="46"/>
      <c r="H475" s="46"/>
      <c r="K475" s="68"/>
      <c r="S475" s="55"/>
    </row>
    <row r="476" spans="3:19" s="44" customFormat="1" ht="35.1" customHeight="1" x14ac:dyDescent="0.25">
      <c r="C476" s="66"/>
      <c r="D476" s="67"/>
      <c r="F476" s="46"/>
      <c r="G476" s="46"/>
      <c r="H476" s="46"/>
      <c r="K476" s="68"/>
      <c r="S476" s="55"/>
    </row>
    <row r="477" spans="3:19" s="44" customFormat="1" ht="35.1" customHeight="1" x14ac:dyDescent="0.25">
      <c r="C477" s="66"/>
      <c r="D477" s="67"/>
      <c r="F477" s="46"/>
      <c r="G477" s="46"/>
      <c r="H477" s="46"/>
      <c r="K477" s="68"/>
      <c r="S477" s="55"/>
    </row>
    <row r="478" spans="3:19" s="44" customFormat="1" ht="35.1" customHeight="1" x14ac:dyDescent="0.25">
      <c r="C478" s="66"/>
      <c r="D478" s="67"/>
      <c r="F478" s="46"/>
      <c r="G478" s="46"/>
      <c r="H478" s="46"/>
      <c r="K478" s="68"/>
      <c r="S478" s="55"/>
    </row>
    <row r="479" spans="3:19" s="44" customFormat="1" ht="35.1" customHeight="1" x14ac:dyDescent="0.25">
      <c r="C479" s="66"/>
      <c r="D479" s="67"/>
      <c r="F479" s="46"/>
      <c r="G479" s="46"/>
      <c r="H479" s="46"/>
      <c r="K479" s="68"/>
      <c r="S479" s="55"/>
    </row>
    <row r="480" spans="3:19" s="44" customFormat="1" ht="35.1" customHeight="1" x14ac:dyDescent="0.25">
      <c r="C480" s="66"/>
      <c r="D480" s="67"/>
      <c r="F480" s="46"/>
      <c r="G480" s="46"/>
      <c r="H480" s="46"/>
      <c r="K480" s="68"/>
      <c r="S480" s="55"/>
    </row>
    <row r="481" spans="3:19" s="44" customFormat="1" ht="35.1" customHeight="1" x14ac:dyDescent="0.25">
      <c r="C481" s="66"/>
      <c r="D481" s="67"/>
      <c r="F481" s="46"/>
      <c r="G481" s="46"/>
      <c r="H481" s="46"/>
      <c r="K481" s="68"/>
      <c r="S481" s="55"/>
    </row>
    <row r="482" spans="3:19" s="44" customFormat="1" ht="35.1" customHeight="1" x14ac:dyDescent="0.25">
      <c r="C482" s="66"/>
      <c r="D482" s="67"/>
      <c r="F482" s="46"/>
      <c r="G482" s="46"/>
      <c r="H482" s="46"/>
      <c r="K482" s="68"/>
      <c r="S482" s="55"/>
    </row>
    <row r="483" spans="3:19" s="44" customFormat="1" ht="35.1" customHeight="1" x14ac:dyDescent="0.25">
      <c r="C483" s="66"/>
      <c r="D483" s="67"/>
      <c r="F483" s="46"/>
      <c r="G483" s="46"/>
      <c r="H483" s="46"/>
      <c r="K483" s="68"/>
      <c r="S483" s="55"/>
    </row>
    <row r="484" spans="3:19" s="44" customFormat="1" ht="35.1" customHeight="1" x14ac:dyDescent="0.25">
      <c r="C484" s="66"/>
      <c r="D484" s="67"/>
      <c r="F484" s="46"/>
      <c r="G484" s="46"/>
      <c r="H484" s="46"/>
      <c r="K484" s="68"/>
      <c r="S484" s="55"/>
    </row>
    <row r="485" spans="3:19" s="44" customFormat="1" ht="35.1" customHeight="1" x14ac:dyDescent="0.25">
      <c r="C485" s="66"/>
      <c r="D485" s="67"/>
      <c r="F485" s="46"/>
      <c r="G485" s="46"/>
      <c r="H485" s="46"/>
      <c r="K485" s="68"/>
      <c r="S485" s="55"/>
    </row>
    <row r="486" spans="3:19" s="44" customFormat="1" ht="35.1" customHeight="1" x14ac:dyDescent="0.25">
      <c r="C486" s="66"/>
      <c r="D486" s="67"/>
      <c r="F486" s="46"/>
      <c r="G486" s="46"/>
      <c r="H486" s="46"/>
      <c r="K486" s="68"/>
      <c r="S486" s="55"/>
    </row>
    <row r="487" spans="3:19" s="44" customFormat="1" ht="35.1" customHeight="1" x14ac:dyDescent="0.25">
      <c r="C487" s="66"/>
      <c r="D487" s="67"/>
      <c r="F487" s="46"/>
      <c r="G487" s="46"/>
      <c r="H487" s="46"/>
      <c r="K487" s="68"/>
      <c r="S487" s="55"/>
    </row>
    <row r="488" spans="3:19" s="44" customFormat="1" ht="35.1" customHeight="1" x14ac:dyDescent="0.25">
      <c r="C488" s="66"/>
      <c r="D488" s="67"/>
      <c r="F488" s="46"/>
      <c r="G488" s="46"/>
      <c r="H488" s="46"/>
      <c r="K488" s="68"/>
      <c r="S488" s="55"/>
    </row>
    <row r="489" spans="3:19" s="44" customFormat="1" ht="35.1" customHeight="1" x14ac:dyDescent="0.25">
      <c r="C489" s="66"/>
      <c r="D489" s="67"/>
      <c r="F489" s="46"/>
      <c r="G489" s="46"/>
      <c r="H489" s="46"/>
      <c r="K489" s="68"/>
      <c r="S489" s="55"/>
    </row>
    <row r="490" spans="3:19" s="44" customFormat="1" ht="35.1" customHeight="1" x14ac:dyDescent="0.25">
      <c r="C490" s="66"/>
      <c r="D490" s="67"/>
      <c r="F490" s="46"/>
      <c r="G490" s="46"/>
      <c r="H490" s="46"/>
      <c r="K490" s="68"/>
      <c r="S490" s="55"/>
    </row>
    <row r="491" spans="3:19" s="44" customFormat="1" ht="35.1" customHeight="1" x14ac:dyDescent="0.25">
      <c r="C491" s="66"/>
      <c r="D491" s="67"/>
      <c r="F491" s="46"/>
      <c r="G491" s="46"/>
      <c r="H491" s="46"/>
      <c r="K491" s="68"/>
      <c r="S491" s="55"/>
    </row>
    <row r="492" spans="3:19" s="44" customFormat="1" ht="35.1" customHeight="1" x14ac:dyDescent="0.25">
      <c r="C492" s="66"/>
      <c r="D492" s="67"/>
      <c r="F492" s="46"/>
      <c r="G492" s="46"/>
      <c r="H492" s="46"/>
      <c r="K492" s="68"/>
      <c r="S492" s="55"/>
    </row>
    <row r="493" spans="3:19" s="44" customFormat="1" ht="35.1" customHeight="1" x14ac:dyDescent="0.25">
      <c r="C493" s="66"/>
      <c r="D493" s="67"/>
      <c r="F493" s="46"/>
      <c r="G493" s="46"/>
      <c r="H493" s="46"/>
      <c r="K493" s="68"/>
      <c r="S493" s="55"/>
    </row>
    <row r="494" spans="3:19" s="44" customFormat="1" ht="35.1" customHeight="1" x14ac:dyDescent="0.25">
      <c r="C494" s="66"/>
      <c r="D494" s="67"/>
      <c r="F494" s="46"/>
      <c r="G494" s="46"/>
      <c r="H494" s="46"/>
      <c r="K494" s="68"/>
      <c r="S494" s="55"/>
    </row>
    <row r="495" spans="3:19" s="44" customFormat="1" ht="35.1" customHeight="1" x14ac:dyDescent="0.25">
      <c r="C495" s="66"/>
      <c r="D495" s="67"/>
      <c r="F495" s="46"/>
      <c r="G495" s="46"/>
      <c r="H495" s="46"/>
      <c r="K495" s="68"/>
      <c r="S495" s="55"/>
    </row>
    <row r="496" spans="3:19" s="44" customFormat="1" ht="35.1" customHeight="1" x14ac:dyDescent="0.25">
      <c r="C496" s="66"/>
      <c r="D496" s="67"/>
      <c r="F496" s="46"/>
      <c r="G496" s="46"/>
      <c r="H496" s="46"/>
      <c r="K496" s="68"/>
      <c r="S496" s="55"/>
    </row>
  </sheetData>
  <sheetProtection algorithmName="SHA-512" hashValue="WCv6YBlSvwrNILpZVZn1Ubd8Ma4UStl1YgPj8PkGBSRxMPGUpq+urmZoXnOf4XIlVbl+tKB66NbLNJNIqX48zg==" saltValue="ZzEo6Qrb8sG0HOqcNCzoug==" spinCount="100000" sheet="1" formatCells="0" formatColumns="0" formatRows="0" insertColumns="0" insertRows="0" insertHyperlinks="0" deleteColumns="0" deleteRows="0" sort="0" autoFilter="0" pivotTables="0"/>
  <mergeCells count="350">
    <mergeCell ref="I102:M102"/>
    <mergeCell ref="D78:H78"/>
    <mergeCell ref="N87:O87"/>
    <mergeCell ref="N101:O101"/>
    <mergeCell ref="A117:L117"/>
    <mergeCell ref="B70:C70"/>
    <mergeCell ref="D112:H112"/>
    <mergeCell ref="D70:H70"/>
    <mergeCell ref="D119:H119"/>
    <mergeCell ref="D72:H72"/>
    <mergeCell ref="D71:H71"/>
    <mergeCell ref="B75:C75"/>
    <mergeCell ref="D75:H75"/>
    <mergeCell ref="N86:O86"/>
    <mergeCell ref="N41:O41"/>
    <mergeCell ref="N47:O47"/>
    <mergeCell ref="N69:O69"/>
    <mergeCell ref="N70:O70"/>
    <mergeCell ref="N57:O57"/>
    <mergeCell ref="B63:C63"/>
    <mergeCell ref="D59:H59"/>
    <mergeCell ref="D67:H67"/>
    <mergeCell ref="D63:H63"/>
    <mergeCell ref="D57:H57"/>
    <mergeCell ref="I57:M57"/>
    <mergeCell ref="D56:H56"/>
    <mergeCell ref="I56:M56"/>
    <mergeCell ref="N54:O54"/>
    <mergeCell ref="D60:H60"/>
    <mergeCell ref="N63:O63"/>
    <mergeCell ref="N82:O82"/>
    <mergeCell ref="D65:H65"/>
    <mergeCell ref="A68:L68"/>
    <mergeCell ref="N55:O55"/>
    <mergeCell ref="N56:O56"/>
    <mergeCell ref="B49:C49"/>
    <mergeCell ref="D49:H49"/>
    <mergeCell ref="N17:P17"/>
    <mergeCell ref="Q13:Q15"/>
    <mergeCell ref="N1:P5"/>
    <mergeCell ref="N6:P6"/>
    <mergeCell ref="N7:P9"/>
    <mergeCell ref="N11:P11"/>
    <mergeCell ref="N10:P10"/>
    <mergeCell ref="N12:P12"/>
    <mergeCell ref="P13:P15"/>
    <mergeCell ref="N16:P16"/>
    <mergeCell ref="N13:N15"/>
    <mergeCell ref="O13:O15"/>
    <mergeCell ref="N227:O227"/>
    <mergeCell ref="A226:L226"/>
    <mergeCell ref="N117:O117"/>
    <mergeCell ref="N132:O132"/>
    <mergeCell ref="N149:O149"/>
    <mergeCell ref="N187:O187"/>
    <mergeCell ref="N206:O206"/>
    <mergeCell ref="N214:O214"/>
    <mergeCell ref="N220:O220"/>
    <mergeCell ref="N224:O224"/>
    <mergeCell ref="N226:O226"/>
    <mergeCell ref="N215:O215"/>
    <mergeCell ref="N216:O216"/>
    <mergeCell ref="N221:O221"/>
    <mergeCell ref="N222:O222"/>
    <mergeCell ref="N225:O225"/>
    <mergeCell ref="D120:H120"/>
    <mergeCell ref="D208:H208"/>
    <mergeCell ref="N208:O208"/>
    <mergeCell ref="A224:L224"/>
    <mergeCell ref="A225:M225"/>
    <mergeCell ref="N207:O207"/>
    <mergeCell ref="A215:M215"/>
    <mergeCell ref="D202:H202"/>
    <mergeCell ref="A11:M11"/>
    <mergeCell ref="K13:K15"/>
    <mergeCell ref="F7:F9"/>
    <mergeCell ref="A227:M227"/>
    <mergeCell ref="D122:H122"/>
    <mergeCell ref="D123:H123"/>
    <mergeCell ref="D64:H64"/>
    <mergeCell ref="D62:H62"/>
    <mergeCell ref="D61:H61"/>
    <mergeCell ref="D46:H46"/>
    <mergeCell ref="B43:C43"/>
    <mergeCell ref="D52:H52"/>
    <mergeCell ref="I17:M17"/>
    <mergeCell ref="D20:H20"/>
    <mergeCell ref="D21:H21"/>
    <mergeCell ref="D44:H44"/>
    <mergeCell ref="A47:L47"/>
    <mergeCell ref="D32:H32"/>
    <mergeCell ref="D40:H40"/>
    <mergeCell ref="A41:L41"/>
    <mergeCell ref="A48:M48"/>
    <mergeCell ref="D58:H58"/>
    <mergeCell ref="D211:H211"/>
    <mergeCell ref="A214:L214"/>
    <mergeCell ref="N151:O151"/>
    <mergeCell ref="A1:C5"/>
    <mergeCell ref="A6:M6"/>
    <mergeCell ref="L13:L15"/>
    <mergeCell ref="M13:M15"/>
    <mergeCell ref="D1:M1"/>
    <mergeCell ref="D2:E2"/>
    <mergeCell ref="D3:E3"/>
    <mergeCell ref="D4:E4"/>
    <mergeCell ref="D5:E5"/>
    <mergeCell ref="F2:M2"/>
    <mergeCell ref="F3:M3"/>
    <mergeCell ref="F4:M4"/>
    <mergeCell ref="F5:M5"/>
    <mergeCell ref="A13:A15"/>
    <mergeCell ref="I13:I15"/>
    <mergeCell ref="B13:B15"/>
    <mergeCell ref="D9:E9"/>
    <mergeCell ref="J13:J15"/>
    <mergeCell ref="D13:H15"/>
    <mergeCell ref="G7:M9"/>
    <mergeCell ref="A12:M12"/>
    <mergeCell ref="A7:C7"/>
    <mergeCell ref="A8:C8"/>
    <mergeCell ref="N110:O110"/>
    <mergeCell ref="A87:M87"/>
    <mergeCell ref="N118:O118"/>
    <mergeCell ref="N119:O119"/>
    <mergeCell ref="N133:O133"/>
    <mergeCell ref="N134:O134"/>
    <mergeCell ref="N150:O150"/>
    <mergeCell ref="N108:O108"/>
    <mergeCell ref="N109:O109"/>
    <mergeCell ref="N102:O102"/>
    <mergeCell ref="D110:H110"/>
    <mergeCell ref="D104:H104"/>
    <mergeCell ref="D105:H105"/>
    <mergeCell ref="D107:H107"/>
    <mergeCell ref="A96:M96"/>
    <mergeCell ref="B102:C102"/>
    <mergeCell ref="D147:H147"/>
    <mergeCell ref="I110:M110"/>
    <mergeCell ref="D113:H113"/>
    <mergeCell ref="D142:H142"/>
    <mergeCell ref="D124:H124"/>
    <mergeCell ref="N88:O88"/>
    <mergeCell ref="N96:O96"/>
    <mergeCell ref="N97:O97"/>
    <mergeCell ref="N188:O188"/>
    <mergeCell ref="C13:C15"/>
    <mergeCell ref="A9:C9"/>
    <mergeCell ref="A10:M10"/>
    <mergeCell ref="I189:M189"/>
    <mergeCell ref="D143:H143"/>
    <mergeCell ref="N74:O74"/>
    <mergeCell ref="D98:H98"/>
    <mergeCell ref="D90:H90"/>
    <mergeCell ref="I97:M97"/>
    <mergeCell ref="D99:H99"/>
    <mergeCell ref="D92:H92"/>
    <mergeCell ref="D93:H93"/>
    <mergeCell ref="B97:C97"/>
    <mergeCell ref="B88:C88"/>
    <mergeCell ref="D88:H88"/>
    <mergeCell ref="A95:L95"/>
    <mergeCell ref="N95:O95"/>
    <mergeCell ref="D94:H94"/>
    <mergeCell ref="B134:C134"/>
    <mergeCell ref="B189:C189"/>
    <mergeCell ref="N189:O189"/>
    <mergeCell ref="N42:O42"/>
    <mergeCell ref="N43:O43"/>
    <mergeCell ref="D212:H212"/>
    <mergeCell ref="D223:H223"/>
    <mergeCell ref="A207:M207"/>
    <mergeCell ref="B222:C222"/>
    <mergeCell ref="D222:H222"/>
    <mergeCell ref="I222:M222"/>
    <mergeCell ref="B216:C216"/>
    <mergeCell ref="D216:H216"/>
    <mergeCell ref="I216:M216"/>
    <mergeCell ref="A220:L220"/>
    <mergeCell ref="A221:M221"/>
    <mergeCell ref="D219:H219"/>
    <mergeCell ref="D210:H210"/>
    <mergeCell ref="B208:C208"/>
    <mergeCell ref="I208:M208"/>
    <mergeCell ref="D213:H213"/>
    <mergeCell ref="D217:H217"/>
    <mergeCell ref="D218:H218"/>
    <mergeCell ref="D209:H209"/>
    <mergeCell ref="D162:H162"/>
    <mergeCell ref="D163:H163"/>
    <mergeCell ref="D160:H160"/>
    <mergeCell ref="D184:H184"/>
    <mergeCell ref="D185:H185"/>
    <mergeCell ref="D186:H186"/>
    <mergeCell ref="B110:C110"/>
    <mergeCell ref="A132:L132"/>
    <mergeCell ref="D141:H141"/>
    <mergeCell ref="D131:H131"/>
    <mergeCell ref="D148:H148"/>
    <mergeCell ref="A118:M118"/>
    <mergeCell ref="D127:H127"/>
    <mergeCell ref="D152:H152"/>
    <mergeCell ref="D153:H153"/>
    <mergeCell ref="D154:H154"/>
    <mergeCell ref="D158:H158"/>
    <mergeCell ref="D159:H159"/>
    <mergeCell ref="D151:H151"/>
    <mergeCell ref="I151:M151"/>
    <mergeCell ref="A133:M133"/>
    <mergeCell ref="A149:L149"/>
    <mergeCell ref="A150:M150"/>
    <mergeCell ref="B151:C151"/>
    <mergeCell ref="D140:H140"/>
    <mergeCell ref="D138:H138"/>
    <mergeCell ref="D129:H129"/>
    <mergeCell ref="N75:O75"/>
    <mergeCell ref="N80:O80"/>
    <mergeCell ref="N81:O81"/>
    <mergeCell ref="N100:O100"/>
    <mergeCell ref="D79:H79"/>
    <mergeCell ref="I75:M75"/>
    <mergeCell ref="I82:M82"/>
    <mergeCell ref="D18:H18"/>
    <mergeCell ref="D23:H23"/>
    <mergeCell ref="D45:H45"/>
    <mergeCell ref="D35:H35"/>
    <mergeCell ref="A42:M42"/>
    <mergeCell ref="D38:H38"/>
    <mergeCell ref="D39:H39"/>
    <mergeCell ref="D51:H51"/>
    <mergeCell ref="I49:M49"/>
    <mergeCell ref="D50:H50"/>
    <mergeCell ref="N68:O68"/>
    <mergeCell ref="N73:O73"/>
    <mergeCell ref="A54:L54"/>
    <mergeCell ref="A55:M55"/>
    <mergeCell ref="N48:O48"/>
    <mergeCell ref="N49:O49"/>
    <mergeCell ref="A69:M69"/>
    <mergeCell ref="B17:C17"/>
    <mergeCell ref="D25:H25"/>
    <mergeCell ref="D27:H27"/>
    <mergeCell ref="D30:H30"/>
    <mergeCell ref="D43:H43"/>
    <mergeCell ref="D17:H17"/>
    <mergeCell ref="D22:H22"/>
    <mergeCell ref="D31:H31"/>
    <mergeCell ref="D33:H33"/>
    <mergeCell ref="D37:H37"/>
    <mergeCell ref="D28:H28"/>
    <mergeCell ref="D24:H24"/>
    <mergeCell ref="D29:H29"/>
    <mergeCell ref="D36:H36"/>
    <mergeCell ref="D19:H19"/>
    <mergeCell ref="A16:M16"/>
    <mergeCell ref="B56:C56"/>
    <mergeCell ref="D191:H191"/>
    <mergeCell ref="D195:H195"/>
    <mergeCell ref="D137:H137"/>
    <mergeCell ref="D144:H144"/>
    <mergeCell ref="D34:H34"/>
    <mergeCell ref="D26:H26"/>
    <mergeCell ref="I43:M43"/>
    <mergeCell ref="B57:C57"/>
    <mergeCell ref="A86:L86"/>
    <mergeCell ref="D130:H130"/>
    <mergeCell ref="I119:M119"/>
    <mergeCell ref="D128:H128"/>
    <mergeCell ref="A101:M101"/>
    <mergeCell ref="D121:H121"/>
    <mergeCell ref="B119:C119"/>
    <mergeCell ref="D91:H91"/>
    <mergeCell ref="D106:H106"/>
    <mergeCell ref="D114:H114"/>
    <mergeCell ref="D111:H111"/>
    <mergeCell ref="I88:M88"/>
    <mergeCell ref="D89:H89"/>
    <mergeCell ref="D102:H102"/>
    <mergeCell ref="A206:L206"/>
    <mergeCell ref="D53:H53"/>
    <mergeCell ref="A74:M74"/>
    <mergeCell ref="D200:H200"/>
    <mergeCell ref="D203:H203"/>
    <mergeCell ref="D204:H204"/>
    <mergeCell ref="D190:H190"/>
    <mergeCell ref="D192:H192"/>
    <mergeCell ref="D199:H199"/>
    <mergeCell ref="D189:H189"/>
    <mergeCell ref="D193:H193"/>
    <mergeCell ref="A188:M188"/>
    <mergeCell ref="D201:H201"/>
    <mergeCell ref="D76:H76"/>
    <mergeCell ref="A80:L80"/>
    <mergeCell ref="A81:M81"/>
    <mergeCell ref="D77:H77"/>
    <mergeCell ref="D196:H196"/>
    <mergeCell ref="I134:M134"/>
    <mergeCell ref="D126:H126"/>
    <mergeCell ref="D97:H97"/>
    <mergeCell ref="D115:H115"/>
    <mergeCell ref="A100:L100"/>
    <mergeCell ref="D145:H145"/>
    <mergeCell ref="D197:H197"/>
    <mergeCell ref="D135:H135"/>
    <mergeCell ref="D125:H125"/>
    <mergeCell ref="D146:H146"/>
    <mergeCell ref="I63:M63"/>
    <mergeCell ref="I70:M70"/>
    <mergeCell ref="D66:H66"/>
    <mergeCell ref="D85:H85"/>
    <mergeCell ref="D84:H84"/>
    <mergeCell ref="D83:H83"/>
    <mergeCell ref="D134:H134"/>
    <mergeCell ref="D136:H136"/>
    <mergeCell ref="D116:H116"/>
    <mergeCell ref="D139:H139"/>
    <mergeCell ref="D165:H165"/>
    <mergeCell ref="A73:L73"/>
    <mergeCell ref="D164:H164"/>
    <mergeCell ref="B82:C82"/>
    <mergeCell ref="D82:H82"/>
    <mergeCell ref="D103:H103"/>
    <mergeCell ref="A187:L187"/>
    <mergeCell ref="A108:L108"/>
    <mergeCell ref="A109:M109"/>
    <mergeCell ref="D194:H194"/>
    <mergeCell ref="D205:H205"/>
    <mergeCell ref="D155:H155"/>
    <mergeCell ref="D156:H156"/>
    <mergeCell ref="D157:H157"/>
    <mergeCell ref="D174:H174"/>
    <mergeCell ref="D175:H175"/>
    <mergeCell ref="D176:H176"/>
    <mergeCell ref="D161:H161"/>
    <mergeCell ref="D178:H178"/>
    <mergeCell ref="D179:H179"/>
    <mergeCell ref="D180:H180"/>
    <mergeCell ref="D181:H181"/>
    <mergeCell ref="D182:H182"/>
    <mergeCell ref="D183:H183"/>
    <mergeCell ref="D166:H166"/>
    <mergeCell ref="D167:H167"/>
    <mergeCell ref="D168:H168"/>
    <mergeCell ref="D169:H169"/>
    <mergeCell ref="D170:H170"/>
    <mergeCell ref="D171:H171"/>
    <mergeCell ref="D172:H172"/>
    <mergeCell ref="D173:H173"/>
    <mergeCell ref="D177:H177"/>
    <mergeCell ref="D198:H19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5" orientation="portrait" r:id="rId1"/>
  <headerFooter>
    <oddFooter>&amp;C&amp;P&amp;R&amp;A - 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outlinePr summaryBelow="0"/>
  </sheetPr>
  <dimension ref="A1:AM1043"/>
  <sheetViews>
    <sheetView view="pageBreakPreview" zoomScale="90" zoomScaleSheetLayoutView="90" workbookViewId="0">
      <selection activeCell="D23" sqref="D23:I23"/>
    </sheetView>
  </sheetViews>
  <sheetFormatPr defaultRowHeight="15" outlineLevelRow="2" x14ac:dyDescent="0.25"/>
  <cols>
    <col min="1" max="1" width="6.7109375" style="24" customWidth="1"/>
    <col min="2" max="8" width="12.7109375" style="24" customWidth="1"/>
    <col min="9" max="9" width="8.7109375" style="24" customWidth="1"/>
    <col min="10" max="10" width="14.7109375" style="24" customWidth="1"/>
    <col min="11" max="11" width="40.7109375" style="34" customWidth="1"/>
    <col min="12" max="12" width="37.85546875" style="23" customWidth="1"/>
    <col min="13" max="13" width="10.7109375" style="24" customWidth="1"/>
    <col min="14" max="16384" width="9.140625" style="24"/>
  </cols>
  <sheetData>
    <row r="1" spans="1:39" s="27" customFormat="1" ht="39.950000000000003" customHeight="1" x14ac:dyDescent="0.25">
      <c r="A1" s="216"/>
      <c r="B1" s="217"/>
      <c r="C1" s="218"/>
      <c r="D1" s="234" t="s">
        <v>131</v>
      </c>
      <c r="E1" s="235"/>
      <c r="F1" s="235"/>
      <c r="G1" s="235"/>
      <c r="H1" s="235"/>
      <c r="I1" s="235"/>
      <c r="J1" s="235"/>
      <c r="K1" s="235"/>
      <c r="L1" s="23"/>
      <c r="M1" s="24"/>
      <c r="N1" s="24"/>
      <c r="O1" s="24"/>
      <c r="P1" s="24"/>
      <c r="Q1" s="25"/>
      <c r="R1" s="25"/>
      <c r="S1" s="25"/>
      <c r="T1" s="25"/>
      <c r="U1" s="25"/>
      <c r="V1" s="25"/>
      <c r="W1" s="25"/>
      <c r="X1" s="25"/>
      <c r="Y1" s="25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</row>
    <row r="2" spans="1:39" s="27" customFormat="1" ht="20.100000000000001" customHeight="1" x14ac:dyDescent="0.25">
      <c r="A2" s="219"/>
      <c r="B2" s="220"/>
      <c r="C2" s="221"/>
      <c r="D2" s="211" t="str">
        <f>'PLANILHA ORÇAMENTÁRIA'!D2</f>
        <v>Obra:</v>
      </c>
      <c r="E2" s="212"/>
      <c r="F2" s="213" t="str">
        <f>'PLANILHA ORÇAMENTÁRIA'!F2</f>
        <v>Reforma da Unidade de Saúde de Vargem Grande</v>
      </c>
      <c r="G2" s="214"/>
      <c r="H2" s="214"/>
      <c r="I2" s="214"/>
      <c r="J2" s="214"/>
      <c r="K2" s="214"/>
      <c r="L2" s="23"/>
      <c r="M2" s="24"/>
      <c r="N2" s="24"/>
      <c r="O2" s="24"/>
      <c r="P2" s="24"/>
      <c r="Q2" s="25"/>
      <c r="R2" s="25"/>
      <c r="S2" s="25"/>
      <c r="T2" s="25"/>
      <c r="U2" s="25"/>
      <c r="V2" s="25"/>
      <c r="W2" s="25"/>
      <c r="X2" s="25"/>
      <c r="Y2" s="25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</row>
    <row r="3" spans="1:39" s="27" customFormat="1" ht="20.100000000000001" customHeight="1" x14ac:dyDescent="0.25">
      <c r="A3" s="219"/>
      <c r="B3" s="220"/>
      <c r="C3" s="221"/>
      <c r="D3" s="211" t="str">
        <f>'PLANILHA ORÇAMENTÁRIA'!D3</f>
        <v>Proprietário:</v>
      </c>
      <c r="E3" s="212"/>
      <c r="F3" s="213" t="str">
        <f>'PLANILHA ORÇAMENTÁRIA'!F3</f>
        <v>Prefeitura Municipal de Venda Nova do Imigrante</v>
      </c>
      <c r="G3" s="214"/>
      <c r="H3" s="214"/>
      <c r="I3" s="214"/>
      <c r="J3" s="214"/>
      <c r="K3" s="214"/>
      <c r="L3" s="23"/>
      <c r="M3" s="24"/>
      <c r="N3" s="24"/>
      <c r="O3" s="24"/>
      <c r="P3" s="24"/>
      <c r="Q3" s="25"/>
      <c r="R3" s="25"/>
      <c r="S3" s="25"/>
      <c r="T3" s="25"/>
      <c r="U3" s="25"/>
      <c r="V3" s="25"/>
      <c r="W3" s="25"/>
      <c r="X3" s="25"/>
      <c r="Y3" s="25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s="27" customFormat="1" ht="20.100000000000001" customHeight="1" x14ac:dyDescent="0.25">
      <c r="A4" s="219"/>
      <c r="B4" s="220"/>
      <c r="C4" s="221"/>
      <c r="D4" s="211" t="str">
        <f>'PLANILHA ORÇAMENTÁRIA'!D4</f>
        <v>Local:</v>
      </c>
      <c r="E4" s="212"/>
      <c r="F4" s="213" t="str">
        <f>'PLANILHA ORÇAMENTÁRIA'!F4</f>
        <v>Vargem Grande, Venda Nova do Imigrante/ES</v>
      </c>
      <c r="G4" s="214"/>
      <c r="H4" s="214"/>
      <c r="I4" s="214"/>
      <c r="J4" s="214"/>
      <c r="K4" s="214"/>
      <c r="L4" s="23"/>
      <c r="M4" s="24"/>
      <c r="N4" s="24"/>
      <c r="O4" s="24"/>
      <c r="P4" s="24"/>
      <c r="Q4" s="25"/>
      <c r="R4" s="25"/>
      <c r="S4" s="25"/>
      <c r="T4" s="25"/>
      <c r="U4" s="25"/>
      <c r="V4" s="25"/>
      <c r="W4" s="25"/>
      <c r="X4" s="25"/>
      <c r="Y4" s="25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pans="1:39" s="27" customFormat="1" ht="20.100000000000001" customHeight="1" x14ac:dyDescent="0.25">
      <c r="A5" s="222"/>
      <c r="B5" s="223"/>
      <c r="C5" s="224"/>
      <c r="D5" s="211" t="str">
        <f>'PLANILHA ORÇAMENTÁRIA'!D5</f>
        <v>Data:</v>
      </c>
      <c r="E5" s="212"/>
      <c r="F5" s="213" t="str">
        <f>'PLANILHA ORÇAMENTÁRIA'!F5</f>
        <v>09 de janeiro de 2023</v>
      </c>
      <c r="G5" s="214"/>
      <c r="H5" s="214"/>
      <c r="I5" s="214"/>
      <c r="J5" s="214"/>
      <c r="K5" s="214"/>
      <c r="L5" s="23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39" s="27" customFormat="1" ht="9.9499999999999993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23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</row>
    <row r="7" spans="1:39" s="27" customFormat="1" ht="24.95" customHeight="1" x14ac:dyDescent="0.25">
      <c r="A7" s="225" t="s">
        <v>123</v>
      </c>
      <c r="B7" s="226"/>
      <c r="C7" s="227"/>
      <c r="D7" s="168" t="s">
        <v>132</v>
      </c>
      <c r="E7" s="169"/>
      <c r="F7" s="169"/>
      <c r="G7" s="169"/>
      <c r="H7" s="169"/>
      <c r="I7" s="169"/>
      <c r="J7" s="169"/>
      <c r="K7" s="169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1:39" s="27" customFormat="1" ht="24.95" customHeight="1" x14ac:dyDescent="0.25">
      <c r="A8" s="228"/>
      <c r="B8" s="229"/>
      <c r="C8" s="230"/>
      <c r="D8" s="171"/>
      <c r="E8" s="172"/>
      <c r="F8" s="172"/>
      <c r="G8" s="172"/>
      <c r="H8" s="172"/>
      <c r="I8" s="172"/>
      <c r="J8" s="172"/>
      <c r="K8" s="172"/>
      <c r="L8" s="23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s="27" customFormat="1" ht="24.95" customHeight="1" x14ac:dyDescent="0.25">
      <c r="A9" s="228"/>
      <c r="B9" s="229"/>
      <c r="C9" s="230"/>
      <c r="D9" s="171"/>
      <c r="E9" s="172"/>
      <c r="F9" s="172"/>
      <c r="G9" s="172"/>
      <c r="H9" s="172"/>
      <c r="I9" s="172"/>
      <c r="J9" s="172"/>
      <c r="K9" s="172"/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</row>
    <row r="10" spans="1:39" s="27" customFormat="1" ht="24.95" customHeight="1" x14ac:dyDescent="0.25">
      <c r="A10" s="231"/>
      <c r="B10" s="232"/>
      <c r="C10" s="233"/>
      <c r="D10" s="174"/>
      <c r="E10" s="175"/>
      <c r="F10" s="175"/>
      <c r="G10" s="175"/>
      <c r="H10" s="175"/>
      <c r="I10" s="175"/>
      <c r="J10" s="175"/>
      <c r="K10" s="175"/>
      <c r="L10" s="23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</row>
    <row r="11" spans="1:39" ht="9.9499999999999993" customHeigh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</row>
    <row r="12" spans="1:39" ht="20.100000000000001" customHeight="1" x14ac:dyDescent="0.25">
      <c r="A12" s="177" t="s">
        <v>295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</row>
    <row r="13" spans="1:39" ht="9.9499999999999993" customHeight="1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</row>
    <row r="14" spans="1:39" ht="9.9499999999999993" customHeight="1" x14ac:dyDescent="0.25">
      <c r="A14" s="162" t="s">
        <v>2</v>
      </c>
      <c r="B14" s="162" t="s">
        <v>3</v>
      </c>
      <c r="C14" s="162" t="s">
        <v>4</v>
      </c>
      <c r="D14" s="162" t="s">
        <v>5</v>
      </c>
      <c r="E14" s="162"/>
      <c r="F14" s="162"/>
      <c r="G14" s="162"/>
      <c r="H14" s="162"/>
      <c r="I14" s="236" t="s">
        <v>6</v>
      </c>
      <c r="J14" s="162" t="s">
        <v>125</v>
      </c>
      <c r="K14" s="162" t="s">
        <v>8</v>
      </c>
    </row>
    <row r="15" spans="1:39" ht="9.9499999999999993" customHeight="1" x14ac:dyDescent="0.25">
      <c r="A15" s="162"/>
      <c r="B15" s="162"/>
      <c r="C15" s="162"/>
      <c r="D15" s="162"/>
      <c r="E15" s="162"/>
      <c r="F15" s="162"/>
      <c r="G15" s="162"/>
      <c r="H15" s="162"/>
      <c r="I15" s="236"/>
      <c r="J15" s="162"/>
      <c r="K15" s="162"/>
    </row>
    <row r="16" spans="1:39" ht="9.9499999999999993" customHeight="1" x14ac:dyDescent="0.25">
      <c r="A16" s="162"/>
      <c r="B16" s="162"/>
      <c r="C16" s="162"/>
      <c r="D16" s="162"/>
      <c r="E16" s="162"/>
      <c r="F16" s="162"/>
      <c r="G16" s="162"/>
      <c r="H16" s="162"/>
      <c r="I16" s="236"/>
      <c r="J16" s="162"/>
      <c r="K16" s="162"/>
    </row>
    <row r="17" spans="1:12" ht="9.9499999999999993" customHeight="1" x14ac:dyDescent="0.25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</row>
    <row r="18" spans="1:12" ht="20.100000000000001" customHeight="1" x14ac:dyDescent="0.25">
      <c r="A18" s="120">
        <f>'PLANILHA ORÇAMENTÁRIA'!A17</f>
        <v>1</v>
      </c>
      <c r="B18" s="162"/>
      <c r="C18" s="162"/>
      <c r="D18" s="162" t="str">
        <f>'PLANILHA ORÇAMENTÁRIA'!D17</f>
        <v>SERVIÇOS PRELIMINARES</v>
      </c>
      <c r="E18" s="162"/>
      <c r="F18" s="162"/>
      <c r="G18" s="162"/>
      <c r="H18" s="162"/>
      <c r="I18" s="162"/>
      <c r="J18" s="162"/>
      <c r="K18" s="162"/>
    </row>
    <row r="19" spans="1:12" s="29" customFormat="1" ht="30" customHeight="1" outlineLevel="1" x14ac:dyDescent="0.25">
      <c r="A19" s="205" t="str">
        <f>'PLANILHA ORÇAMENTÁRIA'!A18</f>
        <v>1.1</v>
      </c>
      <c r="B19" s="190" t="str">
        <f>'PLANILHA ORÇAMENTÁRIA'!B18</f>
        <v>DER/ES</v>
      </c>
      <c r="C19" s="190" t="str">
        <f>'PLANILHA ORÇAMENTÁRIA'!C18</f>
        <v>010206</v>
      </c>
      <c r="D19" s="191" t="str">
        <f>'PLANILHA ORÇAMENTÁRIA'!D18</f>
        <v>Demolição de revestimento com azulejos</v>
      </c>
      <c r="E19" s="191"/>
      <c r="F19" s="191"/>
      <c r="G19" s="191"/>
      <c r="H19" s="191"/>
      <c r="I19" s="2" t="str">
        <f>'PLANILHA ORÇAMENTÁRIA'!I18</f>
        <v>m²</v>
      </c>
      <c r="J19" s="82">
        <f>ROUND(SUM(J20:J24),2)</f>
        <v>99.36</v>
      </c>
      <c r="K19" s="77"/>
      <c r="L19" s="28"/>
    </row>
    <row r="20" spans="1:12" s="31" customFormat="1" ht="30" customHeight="1" outlineLevel="2" x14ac:dyDescent="0.25">
      <c r="A20" s="206"/>
      <c r="B20" s="190"/>
      <c r="C20" s="190"/>
      <c r="D20" s="194" t="s">
        <v>218</v>
      </c>
      <c r="E20" s="195"/>
      <c r="F20" s="195"/>
      <c r="G20" s="195"/>
      <c r="H20" s="195"/>
      <c r="I20" s="196"/>
      <c r="J20" s="3">
        <f>ROUND(((2.7+5.2+2.7+5.2)*2.93)- ((0.8*2.03*2)+(0.6*0.4)+(1.8*0.6*2)),2)</f>
        <v>40.65</v>
      </c>
      <c r="K20" s="78" t="s">
        <v>608</v>
      </c>
      <c r="L20" s="30"/>
    </row>
    <row r="21" spans="1:12" s="31" customFormat="1" ht="30" customHeight="1" outlineLevel="2" x14ac:dyDescent="0.25">
      <c r="A21" s="206"/>
      <c r="B21" s="190"/>
      <c r="C21" s="190"/>
      <c r="D21" s="194" t="s">
        <v>204</v>
      </c>
      <c r="E21" s="195"/>
      <c r="F21" s="195"/>
      <c r="G21" s="195"/>
      <c r="H21" s="195"/>
      <c r="I21" s="196"/>
      <c r="J21" s="3">
        <f>ROUND(((1.3+1.5+1.3+1.5)*3.01)- ((0.75*0.4)+(0.7*2.1)),2)</f>
        <v>15.09</v>
      </c>
      <c r="K21" s="78" t="s">
        <v>453</v>
      </c>
      <c r="L21" s="30"/>
    </row>
    <row r="22" spans="1:12" s="31" customFormat="1" ht="30" customHeight="1" outlineLevel="2" x14ac:dyDescent="0.25">
      <c r="A22" s="206"/>
      <c r="B22" s="190"/>
      <c r="C22" s="190"/>
      <c r="D22" s="194" t="s">
        <v>451</v>
      </c>
      <c r="E22" s="195"/>
      <c r="F22" s="195"/>
      <c r="G22" s="195"/>
      <c r="H22" s="195"/>
      <c r="I22" s="196"/>
      <c r="J22" s="3">
        <f>ROUND(((1.3+2.55+1.3+2.55)*3.01)- ((0.8*0.4)+(0.7*2.1)),2)</f>
        <v>21.39</v>
      </c>
      <c r="K22" s="78" t="s">
        <v>454</v>
      </c>
      <c r="L22" s="30"/>
    </row>
    <row r="23" spans="1:12" s="31" customFormat="1" ht="30" customHeight="1" outlineLevel="2" x14ac:dyDescent="0.25">
      <c r="A23" s="206"/>
      <c r="B23" s="190"/>
      <c r="C23" s="190"/>
      <c r="D23" s="194" t="s">
        <v>452</v>
      </c>
      <c r="E23" s="195"/>
      <c r="F23" s="195"/>
      <c r="G23" s="195"/>
      <c r="H23" s="195"/>
      <c r="I23" s="196"/>
      <c r="J23" s="3">
        <f>ROUND(((1.3+2.55+1.3+2.55)*3.01)- ((0.8*0.4)+(0.7*2.1)),2)</f>
        <v>21.39</v>
      </c>
      <c r="K23" s="78" t="s">
        <v>454</v>
      </c>
      <c r="L23" s="30"/>
    </row>
    <row r="24" spans="1:12" s="31" customFormat="1" ht="24.95" customHeight="1" outlineLevel="2" x14ac:dyDescent="0.25">
      <c r="A24" s="207"/>
      <c r="B24" s="190"/>
      <c r="C24" s="190"/>
      <c r="D24" s="194" t="s">
        <v>208</v>
      </c>
      <c r="E24" s="195"/>
      <c r="F24" s="195"/>
      <c r="G24" s="195"/>
      <c r="H24" s="195"/>
      <c r="I24" s="196"/>
      <c r="J24" s="3">
        <f>ROUND(1.2*0.7,2)</f>
        <v>0.84</v>
      </c>
      <c r="K24" s="78" t="s">
        <v>458</v>
      </c>
      <c r="L24" s="30"/>
    </row>
    <row r="25" spans="1:12" ht="9.9499999999999993" customHeight="1" outlineLevel="1" x14ac:dyDescent="0.25">
      <c r="A25" s="192"/>
      <c r="B25" s="193"/>
      <c r="C25" s="193"/>
      <c r="D25" s="193"/>
      <c r="E25" s="193"/>
      <c r="F25" s="193"/>
      <c r="G25" s="193"/>
      <c r="H25" s="193"/>
      <c r="I25" s="193"/>
      <c r="J25" s="193"/>
      <c r="K25" s="193"/>
    </row>
    <row r="26" spans="1:12" s="29" customFormat="1" ht="30" customHeight="1" outlineLevel="1" x14ac:dyDescent="0.25">
      <c r="A26" s="190" t="str">
        <f>'PLANILHA ORÇAMENTÁRIA'!A19</f>
        <v>1.2</v>
      </c>
      <c r="B26" s="190" t="str">
        <f>'PLANILHA ORÇAMENTÁRIA'!B19</f>
        <v>DER/ES</v>
      </c>
      <c r="C26" s="190" t="str">
        <f>'PLANILHA ORÇAMENTÁRIA'!C19</f>
        <v>010209</v>
      </c>
      <c r="D26" s="191" t="str">
        <f>'PLANILHA ORÇAMENTÁRIA'!D19</f>
        <v>Demolição de alvenaria</v>
      </c>
      <c r="E26" s="191"/>
      <c r="F26" s="191"/>
      <c r="G26" s="191"/>
      <c r="H26" s="191"/>
      <c r="I26" s="2" t="str">
        <f>'PLANILHA ORÇAMENTÁRIA'!I19</f>
        <v>m³</v>
      </c>
      <c r="J26" s="82">
        <f>ROUND(SUM(J27:J27),2)</f>
        <v>1.04</v>
      </c>
      <c r="K26" s="77"/>
      <c r="L26" s="28"/>
    </row>
    <row r="27" spans="1:12" s="31" customFormat="1" ht="24.95" customHeight="1" outlineLevel="2" x14ac:dyDescent="0.25">
      <c r="A27" s="190"/>
      <c r="B27" s="190"/>
      <c r="C27" s="190"/>
      <c r="D27" s="194" t="s">
        <v>674</v>
      </c>
      <c r="E27" s="195"/>
      <c r="F27" s="195"/>
      <c r="G27" s="195"/>
      <c r="H27" s="195"/>
      <c r="I27" s="196"/>
      <c r="J27" s="3">
        <f>ROUND(2.3*0.15*3,2)</f>
        <v>1.04</v>
      </c>
      <c r="K27" s="78" t="s">
        <v>789</v>
      </c>
      <c r="L27" s="30"/>
    </row>
    <row r="28" spans="1:12" ht="9.9499999999999993" customHeight="1" outlineLevel="1" x14ac:dyDescent="0.25">
      <c r="A28" s="192"/>
      <c r="B28" s="193"/>
      <c r="C28" s="193"/>
      <c r="D28" s="193"/>
      <c r="E28" s="193"/>
      <c r="F28" s="193"/>
      <c r="G28" s="193"/>
      <c r="H28" s="193"/>
      <c r="I28" s="193"/>
      <c r="J28" s="193"/>
      <c r="K28" s="193"/>
    </row>
    <row r="29" spans="1:12" s="29" customFormat="1" ht="30" customHeight="1" outlineLevel="1" x14ac:dyDescent="0.25">
      <c r="A29" s="190" t="str">
        <f>'PLANILHA ORÇAMENTÁRIA'!A20</f>
        <v>1.3</v>
      </c>
      <c r="B29" s="190" t="str">
        <f>'PLANILHA ORÇAMENTÁRIA'!B20</f>
        <v>DER/ES</v>
      </c>
      <c r="C29" s="190" t="str">
        <f>'PLANILHA ORÇAMENTÁRIA'!C20</f>
        <v>010213</v>
      </c>
      <c r="D29" s="191" t="str">
        <f>'PLANILHA ORÇAMENTÁRIA'!D20</f>
        <v>Retirada manual de blocos pré-moldados de concreto (Blokret), inclusive empilhamento para reaproveitamento</v>
      </c>
      <c r="E29" s="191"/>
      <c r="F29" s="191"/>
      <c r="G29" s="191"/>
      <c r="H29" s="191"/>
      <c r="I29" s="2" t="str">
        <f>'PLANILHA ORÇAMENTÁRIA'!I20</f>
        <v>m²</v>
      </c>
      <c r="J29" s="82">
        <f>ROUND(SUM(J30:J30),2)</f>
        <v>6.75</v>
      </c>
      <c r="K29" s="77"/>
      <c r="L29" s="28"/>
    </row>
    <row r="30" spans="1:12" s="31" customFormat="1" ht="24.95" customHeight="1" outlineLevel="2" x14ac:dyDescent="0.25">
      <c r="A30" s="190"/>
      <c r="B30" s="190"/>
      <c r="C30" s="190"/>
      <c r="D30" s="194" t="s">
        <v>644</v>
      </c>
      <c r="E30" s="195"/>
      <c r="F30" s="195"/>
      <c r="G30" s="195"/>
      <c r="H30" s="195"/>
      <c r="I30" s="196"/>
      <c r="J30" s="3">
        <f>ROUND((4.5*3)/2,2)</f>
        <v>6.75</v>
      </c>
      <c r="K30" s="78" t="s">
        <v>645</v>
      </c>
      <c r="L30" s="30"/>
    </row>
    <row r="31" spans="1:12" ht="9.9499999999999993" customHeight="1" outlineLevel="1" x14ac:dyDescent="0.25">
      <c r="A31" s="192"/>
      <c r="B31" s="193"/>
      <c r="C31" s="193"/>
      <c r="D31" s="193"/>
      <c r="E31" s="193"/>
      <c r="F31" s="193"/>
      <c r="G31" s="193"/>
      <c r="H31" s="193"/>
      <c r="I31" s="193"/>
      <c r="J31" s="193"/>
      <c r="K31" s="193"/>
    </row>
    <row r="32" spans="1:12" s="29" customFormat="1" ht="30" customHeight="1" outlineLevel="1" x14ac:dyDescent="0.25">
      <c r="A32" s="190" t="str">
        <f>'PLANILHA ORÇAMENTÁRIA'!A21</f>
        <v>1.4</v>
      </c>
      <c r="B32" s="190" t="str">
        <f>'PLANILHA ORÇAMENTÁRIA'!B21</f>
        <v>DER/ES</v>
      </c>
      <c r="C32" s="190" t="str">
        <f>'PLANILHA ORÇAMENTÁRIA'!C21</f>
        <v>010215</v>
      </c>
      <c r="D32" s="191" t="str">
        <f>'PLANILHA ORÇAMENTÁRIA'!D21</f>
        <v>Retirada de esquadrias metálicas</v>
      </c>
      <c r="E32" s="191"/>
      <c r="F32" s="191"/>
      <c r="G32" s="191"/>
      <c r="H32" s="191"/>
      <c r="I32" s="2" t="str">
        <f>'PLANILHA ORÇAMENTÁRIA'!I21</f>
        <v>m²</v>
      </c>
      <c r="J32" s="82">
        <f>ROUND(SUM(J33:J35),2)</f>
        <v>0.94</v>
      </c>
      <c r="K32" s="77"/>
      <c r="L32" s="28"/>
    </row>
    <row r="33" spans="1:12" s="31" customFormat="1" ht="24.95" customHeight="1" outlineLevel="2" x14ac:dyDescent="0.25">
      <c r="A33" s="190"/>
      <c r="B33" s="190"/>
      <c r="C33" s="190"/>
      <c r="D33" s="194" t="s">
        <v>204</v>
      </c>
      <c r="E33" s="195"/>
      <c r="F33" s="195"/>
      <c r="G33" s="195"/>
      <c r="H33" s="195"/>
      <c r="I33" s="196"/>
      <c r="J33" s="3">
        <f>ROUND(0.75*0.4,2)</f>
        <v>0.3</v>
      </c>
      <c r="K33" s="78" t="s">
        <v>455</v>
      </c>
      <c r="L33" s="30"/>
    </row>
    <row r="34" spans="1:12" s="31" customFormat="1" ht="24.95" customHeight="1" outlineLevel="2" x14ac:dyDescent="0.25">
      <c r="A34" s="190"/>
      <c r="B34" s="190"/>
      <c r="C34" s="190"/>
      <c r="D34" s="194" t="s">
        <v>451</v>
      </c>
      <c r="E34" s="195"/>
      <c r="F34" s="195"/>
      <c r="G34" s="195"/>
      <c r="H34" s="195"/>
      <c r="I34" s="196"/>
      <c r="J34" s="3">
        <f>ROUND(0.8*0.4,2)</f>
        <v>0.32</v>
      </c>
      <c r="K34" s="78" t="s">
        <v>456</v>
      </c>
      <c r="L34" s="30"/>
    </row>
    <row r="35" spans="1:12" s="31" customFormat="1" ht="24.95" customHeight="1" outlineLevel="2" x14ac:dyDescent="0.25">
      <c r="A35" s="190"/>
      <c r="B35" s="190"/>
      <c r="C35" s="190"/>
      <c r="D35" s="194" t="s">
        <v>452</v>
      </c>
      <c r="E35" s="195"/>
      <c r="F35" s="195"/>
      <c r="G35" s="195"/>
      <c r="H35" s="195"/>
      <c r="I35" s="196"/>
      <c r="J35" s="3">
        <f>ROUND(0.8*0.4,2)</f>
        <v>0.32</v>
      </c>
      <c r="K35" s="78" t="s">
        <v>456</v>
      </c>
      <c r="L35" s="30"/>
    </row>
    <row r="36" spans="1:12" ht="9.9499999999999993" customHeight="1" outlineLevel="1" x14ac:dyDescent="0.25">
      <c r="A36" s="192"/>
      <c r="B36" s="193"/>
      <c r="C36" s="193"/>
      <c r="D36" s="193"/>
      <c r="E36" s="193"/>
      <c r="F36" s="193"/>
      <c r="G36" s="193"/>
      <c r="H36" s="193"/>
      <c r="I36" s="193"/>
      <c r="J36" s="193"/>
      <c r="K36" s="193"/>
    </row>
    <row r="37" spans="1:12" s="29" customFormat="1" ht="30" customHeight="1" outlineLevel="1" x14ac:dyDescent="0.25">
      <c r="A37" s="190" t="str">
        <f>'PLANILHA ORÇAMENTÁRIA'!A22</f>
        <v>1.5</v>
      </c>
      <c r="B37" s="190" t="str">
        <f>'PLANILHA ORÇAMENTÁRIA'!B22</f>
        <v>DER/ES</v>
      </c>
      <c r="C37" s="190" t="str">
        <f>'PLANILHA ORÇAMENTÁRIA'!C22</f>
        <v>010221</v>
      </c>
      <c r="D37" s="191" t="str">
        <f>'PLANILHA ORÇAMENTÁRIA'!D22</f>
        <v>Retirada de bandeira de porta</v>
      </c>
      <c r="E37" s="191"/>
      <c r="F37" s="191"/>
      <c r="G37" s="191"/>
      <c r="H37" s="191"/>
      <c r="I37" s="2" t="str">
        <f>'PLANILHA ORÇAMENTÁRIA'!I22</f>
        <v>und</v>
      </c>
      <c r="J37" s="82">
        <f>ROUND(SUM(J38:J40),2)</f>
        <v>3</v>
      </c>
      <c r="K37" s="77"/>
      <c r="L37" s="28"/>
    </row>
    <row r="38" spans="1:12" s="31" customFormat="1" ht="24.95" customHeight="1" outlineLevel="2" x14ac:dyDescent="0.25">
      <c r="A38" s="190"/>
      <c r="B38" s="190"/>
      <c r="C38" s="190"/>
      <c r="D38" s="187" t="s">
        <v>290</v>
      </c>
      <c r="E38" s="188"/>
      <c r="F38" s="188"/>
      <c r="G38" s="188"/>
      <c r="H38" s="188"/>
      <c r="I38" s="189"/>
      <c r="J38" s="3">
        <f>ROUND(1,2)</f>
        <v>1</v>
      </c>
      <c r="K38" s="76" t="s">
        <v>457</v>
      </c>
      <c r="L38" s="30"/>
    </row>
    <row r="39" spans="1:12" s="31" customFormat="1" ht="24.95" customHeight="1" outlineLevel="2" x14ac:dyDescent="0.25">
      <c r="A39" s="190"/>
      <c r="B39" s="190"/>
      <c r="C39" s="190"/>
      <c r="D39" s="187" t="s">
        <v>210</v>
      </c>
      <c r="E39" s="188"/>
      <c r="F39" s="188"/>
      <c r="G39" s="188"/>
      <c r="H39" s="188"/>
      <c r="I39" s="189"/>
      <c r="J39" s="3">
        <f t="shared" ref="J39:J40" si="0">ROUND(1,2)</f>
        <v>1</v>
      </c>
      <c r="K39" s="76" t="s">
        <v>457</v>
      </c>
      <c r="L39" s="30"/>
    </row>
    <row r="40" spans="1:12" s="31" customFormat="1" ht="24.95" customHeight="1" outlineLevel="2" x14ac:dyDescent="0.25">
      <c r="A40" s="190"/>
      <c r="B40" s="190"/>
      <c r="C40" s="190"/>
      <c r="D40" s="194" t="s">
        <v>241</v>
      </c>
      <c r="E40" s="195"/>
      <c r="F40" s="195"/>
      <c r="G40" s="195"/>
      <c r="H40" s="195"/>
      <c r="I40" s="196"/>
      <c r="J40" s="3">
        <f t="shared" si="0"/>
        <v>1</v>
      </c>
      <c r="K40" s="76" t="s">
        <v>457</v>
      </c>
      <c r="L40" s="30"/>
    </row>
    <row r="41" spans="1:12" ht="9.9499999999999993" customHeight="1" outlineLevel="1" x14ac:dyDescent="0.25">
      <c r="A41" s="192"/>
      <c r="B41" s="193"/>
      <c r="C41" s="193"/>
      <c r="D41" s="193"/>
      <c r="E41" s="193"/>
      <c r="F41" s="193"/>
      <c r="G41" s="193"/>
      <c r="H41" s="193"/>
      <c r="I41" s="193"/>
      <c r="J41" s="193"/>
      <c r="K41" s="193"/>
    </row>
    <row r="42" spans="1:12" s="29" customFormat="1" ht="30" customHeight="1" outlineLevel="1" x14ac:dyDescent="0.25">
      <c r="A42" s="190" t="str">
        <f>'PLANILHA ORÇAMENTÁRIA'!A23</f>
        <v>1.6</v>
      </c>
      <c r="B42" s="190" t="str">
        <f>'PLANILHA ORÇAMENTÁRIA'!B23</f>
        <v>DER/ES</v>
      </c>
      <c r="C42" s="190" t="str">
        <f>'PLANILHA ORÇAMENTÁRIA'!C23</f>
        <v>010223</v>
      </c>
      <c r="D42" s="191" t="str">
        <f>'PLANILHA ORÇAMENTÁRIA'!D23</f>
        <v>Retirada de aparelhos sanitários</v>
      </c>
      <c r="E42" s="191"/>
      <c r="F42" s="191"/>
      <c r="G42" s="191"/>
      <c r="H42" s="191"/>
      <c r="I42" s="2" t="str">
        <f>'PLANILHA ORÇAMENTÁRIA'!I23</f>
        <v>und</v>
      </c>
      <c r="J42" s="82">
        <f>ROUND(SUM(J43:J45),2)</f>
        <v>3</v>
      </c>
      <c r="K42" s="77"/>
      <c r="L42" s="28"/>
    </row>
    <row r="43" spans="1:12" s="31" customFormat="1" ht="24.95" customHeight="1" outlineLevel="2" x14ac:dyDescent="0.25">
      <c r="A43" s="190"/>
      <c r="B43" s="190"/>
      <c r="C43" s="190"/>
      <c r="D43" s="187" t="s">
        <v>204</v>
      </c>
      <c r="E43" s="188"/>
      <c r="F43" s="188"/>
      <c r="G43" s="188"/>
      <c r="H43" s="188"/>
      <c r="I43" s="189"/>
      <c r="J43" s="3">
        <f t="shared" ref="J43:J45" si="1">ROUND(1,2)</f>
        <v>1</v>
      </c>
      <c r="K43" s="76" t="s">
        <v>566</v>
      </c>
      <c r="L43" s="30"/>
    </row>
    <row r="44" spans="1:12" s="31" customFormat="1" ht="24.95" customHeight="1" outlineLevel="2" x14ac:dyDescent="0.25">
      <c r="A44" s="190"/>
      <c r="B44" s="190"/>
      <c r="C44" s="190"/>
      <c r="D44" s="187" t="s">
        <v>451</v>
      </c>
      <c r="E44" s="188"/>
      <c r="F44" s="188"/>
      <c r="G44" s="188"/>
      <c r="H44" s="188"/>
      <c r="I44" s="189"/>
      <c r="J44" s="3">
        <f t="shared" si="1"/>
        <v>1</v>
      </c>
      <c r="K44" s="76" t="s">
        <v>566</v>
      </c>
      <c r="L44" s="30"/>
    </row>
    <row r="45" spans="1:12" s="31" customFormat="1" ht="24.95" customHeight="1" outlineLevel="2" x14ac:dyDescent="0.25">
      <c r="A45" s="190"/>
      <c r="B45" s="190"/>
      <c r="C45" s="190"/>
      <c r="D45" s="194" t="s">
        <v>452</v>
      </c>
      <c r="E45" s="195"/>
      <c r="F45" s="195"/>
      <c r="G45" s="195"/>
      <c r="H45" s="195"/>
      <c r="I45" s="196"/>
      <c r="J45" s="3">
        <f t="shared" si="1"/>
        <v>1</v>
      </c>
      <c r="K45" s="76" t="s">
        <v>566</v>
      </c>
      <c r="L45" s="30"/>
    </row>
    <row r="46" spans="1:12" ht="9.9499999999999993" customHeight="1" outlineLevel="1" x14ac:dyDescent="0.25">
      <c r="A46" s="192"/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2" s="29" customFormat="1" ht="30" customHeight="1" outlineLevel="1" x14ac:dyDescent="0.25">
      <c r="A47" s="190" t="str">
        <f>'PLANILHA ORÇAMENTÁRIA'!A24</f>
        <v>1.7</v>
      </c>
      <c r="B47" s="190" t="str">
        <f>'PLANILHA ORÇAMENTÁRIA'!B24</f>
        <v>DER/ES</v>
      </c>
      <c r="C47" s="190" t="str">
        <f>'PLANILHA ORÇAMENTÁRIA'!C24</f>
        <v>010224</v>
      </c>
      <c r="D47" s="191" t="str">
        <f>'PLANILHA ORÇAMENTÁRIA'!D24</f>
        <v>Retirada de grades, gradis, alambrados, cercas e portões</v>
      </c>
      <c r="E47" s="191"/>
      <c r="F47" s="191"/>
      <c r="G47" s="191"/>
      <c r="H47" s="191"/>
      <c r="I47" s="2" t="str">
        <f>'PLANILHA ORÇAMENTÁRIA'!I24</f>
        <v>m²</v>
      </c>
      <c r="J47" s="82">
        <f>ROUND(SUM(J48:J48),2)</f>
        <v>3.36</v>
      </c>
      <c r="K47" s="77"/>
      <c r="L47" s="28"/>
    </row>
    <row r="48" spans="1:12" s="31" customFormat="1" ht="24.95" customHeight="1" outlineLevel="2" x14ac:dyDescent="0.25">
      <c r="A48" s="190"/>
      <c r="B48" s="190"/>
      <c r="C48" s="190"/>
      <c r="D48" s="194" t="s">
        <v>221</v>
      </c>
      <c r="E48" s="195"/>
      <c r="F48" s="195"/>
      <c r="G48" s="195"/>
      <c r="H48" s="195"/>
      <c r="I48" s="196"/>
      <c r="J48" s="3">
        <f>ROUND(1.6*2.1,2)</f>
        <v>3.36</v>
      </c>
      <c r="K48" s="78" t="s">
        <v>220</v>
      </c>
      <c r="L48" s="30"/>
    </row>
    <row r="49" spans="1:12" ht="9.9499999999999993" customHeight="1" outlineLevel="1" x14ac:dyDescent="0.25">
      <c r="A49" s="192"/>
      <c r="B49" s="193"/>
      <c r="C49" s="193"/>
      <c r="D49" s="193"/>
      <c r="E49" s="193"/>
      <c r="F49" s="193"/>
      <c r="G49" s="193"/>
      <c r="H49" s="193"/>
      <c r="I49" s="193"/>
      <c r="J49" s="193"/>
      <c r="K49" s="193"/>
    </row>
    <row r="50" spans="1:12" s="29" customFormat="1" ht="30" customHeight="1" outlineLevel="1" x14ac:dyDescent="0.25">
      <c r="A50" s="190" t="str">
        <f>'PLANILHA ORÇAMENTÁRIA'!A25</f>
        <v>1.8</v>
      </c>
      <c r="B50" s="190" t="str">
        <f>'PLANILHA ORÇAMENTÁRIA'!B25</f>
        <v>DER/ES</v>
      </c>
      <c r="C50" s="190" t="str">
        <f>'PLANILHA ORÇAMENTÁRIA'!C25</f>
        <v>010225</v>
      </c>
      <c r="D50" s="191" t="str">
        <f>'PLANILHA ORÇAMENTÁRIA'!D25</f>
        <v>Retirada de bancada de pia</v>
      </c>
      <c r="E50" s="191"/>
      <c r="F50" s="191"/>
      <c r="G50" s="191"/>
      <c r="H50" s="191"/>
      <c r="I50" s="2" t="str">
        <f>'PLANILHA ORÇAMENTÁRIA'!I25</f>
        <v>m²</v>
      </c>
      <c r="J50" s="82">
        <f>ROUND(SUM(J51:J52),2)</f>
        <v>4.54</v>
      </c>
      <c r="K50" s="77"/>
      <c r="L50" s="28"/>
    </row>
    <row r="51" spans="1:12" s="31" customFormat="1" ht="24.95" customHeight="1" outlineLevel="2" x14ac:dyDescent="0.25">
      <c r="A51" s="190"/>
      <c r="B51" s="190"/>
      <c r="C51" s="190"/>
      <c r="D51" s="194" t="s">
        <v>674</v>
      </c>
      <c r="E51" s="195"/>
      <c r="F51" s="195"/>
      <c r="G51" s="195"/>
      <c r="H51" s="195"/>
      <c r="I51" s="196"/>
      <c r="J51" s="3">
        <f>ROUND(2*0.53,2)</f>
        <v>1.06</v>
      </c>
      <c r="K51" s="78" t="s">
        <v>684</v>
      </c>
      <c r="L51" s="30"/>
    </row>
    <row r="52" spans="1:12" s="31" customFormat="1" ht="24.95" customHeight="1" outlineLevel="2" x14ac:dyDescent="0.25">
      <c r="A52" s="190"/>
      <c r="B52" s="190"/>
      <c r="C52" s="190"/>
      <c r="D52" s="194" t="s">
        <v>218</v>
      </c>
      <c r="E52" s="195"/>
      <c r="F52" s="195"/>
      <c r="G52" s="195"/>
      <c r="H52" s="195"/>
      <c r="I52" s="196"/>
      <c r="J52" s="3">
        <f>ROUND((0.6*3.7)+(2.1*0.6),2)</f>
        <v>3.48</v>
      </c>
      <c r="K52" s="78" t="s">
        <v>615</v>
      </c>
      <c r="L52" s="30"/>
    </row>
    <row r="53" spans="1:12" ht="9.9499999999999993" customHeight="1" outlineLevel="1" x14ac:dyDescent="0.25">
      <c r="A53" s="192"/>
      <c r="B53" s="193"/>
      <c r="C53" s="193"/>
      <c r="D53" s="193"/>
      <c r="E53" s="193"/>
      <c r="F53" s="193"/>
      <c r="G53" s="193"/>
      <c r="H53" s="193"/>
      <c r="I53" s="193"/>
      <c r="J53" s="193"/>
      <c r="K53" s="193"/>
    </row>
    <row r="54" spans="1:12" s="29" customFormat="1" ht="30" customHeight="1" outlineLevel="1" x14ac:dyDescent="0.25">
      <c r="A54" s="190" t="str">
        <f>'PLANILHA ORÇAMENTÁRIA'!A26</f>
        <v>1.9</v>
      </c>
      <c r="B54" s="190" t="str">
        <f>'PLANILHA ORÇAMENTÁRIA'!B26</f>
        <v>DER/ES</v>
      </c>
      <c r="C54" s="190" t="str">
        <f>'PLANILHA ORÇAMENTÁRIA'!C26</f>
        <v>010238</v>
      </c>
      <c r="D54" s="191" t="str">
        <f>'PLANILHA ORÇAMENTÁRIA'!D26</f>
        <v>Apicoamento de superfície com revestimento em argamassa</v>
      </c>
      <c r="E54" s="191"/>
      <c r="F54" s="191"/>
      <c r="G54" s="191"/>
      <c r="H54" s="191"/>
      <c r="I54" s="2" t="str">
        <f>'PLANILHA ORÇAMENTÁRIA'!I26</f>
        <v>m²</v>
      </c>
      <c r="J54" s="82">
        <f>ROUND(SUM(J55:J79),2)</f>
        <v>711.83</v>
      </c>
      <c r="K54" s="82"/>
      <c r="L54" s="28"/>
    </row>
    <row r="55" spans="1:12" s="31" customFormat="1" ht="60" customHeight="1" outlineLevel="2" x14ac:dyDescent="0.25">
      <c r="A55" s="190"/>
      <c r="B55" s="190"/>
      <c r="C55" s="190"/>
      <c r="D55" s="199" t="s">
        <v>232</v>
      </c>
      <c r="E55" s="202"/>
      <c r="F55" s="202"/>
      <c r="G55" s="202"/>
      <c r="H55" s="202"/>
      <c r="I55" s="202"/>
      <c r="J55" s="3">
        <f>ROUND(((34.53+13+34.53+13)*1.65)- (((2.85+2.85+3.85+3.98+3.85)*1.5)+ (1.5*0.55*17)+((2.75+2.85+ 3.3)*1.5)+(0.8*1.5)),2)</f>
        <v>102.2</v>
      </c>
      <c r="K55" s="122" t="s">
        <v>594</v>
      </c>
      <c r="L55" s="30"/>
    </row>
    <row r="56" spans="1:12" s="31" customFormat="1" ht="45" customHeight="1" outlineLevel="2" x14ac:dyDescent="0.25">
      <c r="A56" s="190"/>
      <c r="B56" s="190"/>
      <c r="C56" s="190"/>
      <c r="D56" s="199" t="s">
        <v>233</v>
      </c>
      <c r="E56" s="202"/>
      <c r="F56" s="202"/>
      <c r="G56" s="202"/>
      <c r="H56" s="202"/>
      <c r="I56" s="202"/>
      <c r="J56" s="3">
        <f>ROUND(((2.85+13+2.85+13+0.15+0.15+0.15+ 0.15+0.15+0.15)*1.5)-(((2.85+2.85+3.85+ 3.98+3.85)*1.5)+(1.6*1.5)),2)</f>
        <v>20.43</v>
      </c>
      <c r="K56" s="122" t="s">
        <v>597</v>
      </c>
      <c r="L56" s="30"/>
    </row>
    <row r="57" spans="1:12" s="31" customFormat="1" ht="45" customHeight="1" outlineLevel="2" x14ac:dyDescent="0.25">
      <c r="A57" s="190"/>
      <c r="B57" s="190"/>
      <c r="C57" s="190"/>
      <c r="D57" s="199" t="s">
        <v>222</v>
      </c>
      <c r="E57" s="202"/>
      <c r="F57" s="202"/>
      <c r="G57" s="202"/>
      <c r="H57" s="202"/>
      <c r="I57" s="202"/>
      <c r="J57" s="3">
        <f>ROUND((((3.85+5.4+3.85+5.4)*1.5)+(3.4*1.43))- ((0.8*1.5*3)+((2+1)*1.5)+ (1.6*1.5)),2)</f>
        <v>22.11</v>
      </c>
      <c r="K57" s="122" t="s">
        <v>574</v>
      </c>
      <c r="L57" s="30"/>
    </row>
    <row r="58" spans="1:12" s="31" customFormat="1" ht="30" customHeight="1" outlineLevel="2" x14ac:dyDescent="0.25">
      <c r="A58" s="190"/>
      <c r="B58" s="190"/>
      <c r="C58" s="190"/>
      <c r="D58" s="199" t="s">
        <v>201</v>
      </c>
      <c r="E58" s="202"/>
      <c r="F58" s="202"/>
      <c r="G58" s="202"/>
      <c r="H58" s="202"/>
      <c r="I58" s="202"/>
      <c r="J58" s="3">
        <f>ROUND(((7.65+2+2.45+3.2+5.2+5.2)*3)- ((1.5*1.15*3)+(2.45*3)+(0.8*2.1)),2)</f>
        <v>62.9</v>
      </c>
      <c r="K58" s="122" t="s">
        <v>685</v>
      </c>
      <c r="L58" s="30"/>
    </row>
    <row r="59" spans="1:12" s="31" customFormat="1" ht="30" customHeight="1" outlineLevel="2" x14ac:dyDescent="0.25">
      <c r="A59" s="190"/>
      <c r="B59" s="190"/>
      <c r="C59" s="190"/>
      <c r="D59" s="199" t="s">
        <v>258</v>
      </c>
      <c r="E59" s="202"/>
      <c r="F59" s="202"/>
      <c r="G59" s="202"/>
      <c r="H59" s="202"/>
      <c r="I59" s="202"/>
      <c r="J59" s="3">
        <f>ROUND(((2.3+3.05+2.3+3.05)*3)- ((2.3*3)+(0.8*0.6)+(0.8*2.1)),2)</f>
        <v>23.04</v>
      </c>
      <c r="K59" s="122" t="s">
        <v>686</v>
      </c>
      <c r="L59" s="30"/>
    </row>
    <row r="60" spans="1:12" s="31" customFormat="1" ht="30" customHeight="1" outlineLevel="2" x14ac:dyDescent="0.25">
      <c r="A60" s="190"/>
      <c r="B60" s="190"/>
      <c r="C60" s="190"/>
      <c r="D60" s="199" t="s">
        <v>202</v>
      </c>
      <c r="E60" s="202"/>
      <c r="F60" s="202"/>
      <c r="G60" s="202"/>
      <c r="H60" s="202"/>
      <c r="I60" s="202"/>
      <c r="J60" s="3">
        <f>ROUND(((2.3+5.2+2.3+5.2)*2.93)- ((1.5*1.15)+(0.8*2.03)),2)</f>
        <v>40.6</v>
      </c>
      <c r="K60" s="122" t="s">
        <v>595</v>
      </c>
      <c r="L60" s="30"/>
    </row>
    <row r="61" spans="1:12" s="31" customFormat="1" ht="30" customHeight="1" outlineLevel="2" x14ac:dyDescent="0.25">
      <c r="A61" s="190"/>
      <c r="B61" s="190"/>
      <c r="C61" s="190"/>
      <c r="D61" s="199" t="s">
        <v>203</v>
      </c>
      <c r="E61" s="202"/>
      <c r="F61" s="202"/>
      <c r="G61" s="202"/>
      <c r="H61" s="202"/>
      <c r="I61" s="202"/>
      <c r="J61" s="3">
        <f>ROUND(((2.7+3.55+1.45+1.65+1.25+5.2)*2.93)- ((1.5*1.15)+(0.7*2.03)+(0.8*2.03)),2)</f>
        <v>41.52</v>
      </c>
      <c r="K61" s="122" t="s">
        <v>577</v>
      </c>
      <c r="L61" s="30"/>
    </row>
    <row r="62" spans="1:12" s="31" customFormat="1" ht="30" customHeight="1" outlineLevel="2" x14ac:dyDescent="0.25">
      <c r="A62" s="190"/>
      <c r="B62" s="190"/>
      <c r="C62" s="190"/>
      <c r="D62" s="199" t="s">
        <v>239</v>
      </c>
      <c r="E62" s="202"/>
      <c r="F62" s="202"/>
      <c r="G62" s="202"/>
      <c r="H62" s="202"/>
      <c r="I62" s="202"/>
      <c r="J62" s="3">
        <f>ROUND(((2.75+2.5+2.75+2.5)*2.33)- ((1.2*0.6)+(0.7*2.03)),2)</f>
        <v>22.32</v>
      </c>
      <c r="K62" s="122" t="s">
        <v>578</v>
      </c>
      <c r="L62" s="30"/>
    </row>
    <row r="63" spans="1:12" s="31" customFormat="1" ht="30" customHeight="1" outlineLevel="2" x14ac:dyDescent="0.25">
      <c r="A63" s="190"/>
      <c r="B63" s="190"/>
      <c r="C63" s="190"/>
      <c r="D63" s="199" t="s">
        <v>207</v>
      </c>
      <c r="E63" s="202"/>
      <c r="F63" s="202"/>
      <c r="G63" s="202"/>
      <c r="H63" s="202"/>
      <c r="I63" s="202"/>
      <c r="J63" s="3">
        <f>ROUND(((2.5+2.5+2.5+2.5)*2.93)- ((1.5*1.15)+(0.7*2.03*2)+(1*2.53)),2)</f>
        <v>22.2</v>
      </c>
      <c r="K63" s="122" t="s">
        <v>596</v>
      </c>
      <c r="L63" s="30"/>
    </row>
    <row r="64" spans="1:12" s="31" customFormat="1" ht="30" customHeight="1" outlineLevel="2" x14ac:dyDescent="0.25">
      <c r="A64" s="190"/>
      <c r="B64" s="190"/>
      <c r="C64" s="190"/>
      <c r="D64" s="199" t="s">
        <v>208</v>
      </c>
      <c r="E64" s="202"/>
      <c r="F64" s="202"/>
      <c r="G64" s="202"/>
      <c r="H64" s="202"/>
      <c r="I64" s="202"/>
      <c r="J64" s="3">
        <f>ROUND(((2.3+2.5+2.3+2.5)*2.93)- ((1.2*0.6)+(0.7*2.03)),2)</f>
        <v>25.99</v>
      </c>
      <c r="K64" s="122" t="s">
        <v>579</v>
      </c>
      <c r="L64" s="30"/>
    </row>
    <row r="65" spans="1:12" s="31" customFormat="1" ht="30" customHeight="1" outlineLevel="2" x14ac:dyDescent="0.25">
      <c r="A65" s="190"/>
      <c r="B65" s="190"/>
      <c r="C65" s="190"/>
      <c r="D65" s="199" t="s">
        <v>290</v>
      </c>
      <c r="E65" s="202"/>
      <c r="F65" s="202"/>
      <c r="G65" s="202"/>
      <c r="H65" s="202"/>
      <c r="I65" s="202"/>
      <c r="J65" s="3">
        <f>ROUND(((3.02+2.5+3.02+2.5)*3)-((1.5*1.15)+(0.8*2.1)),2)</f>
        <v>29.72</v>
      </c>
      <c r="K65" s="122" t="s">
        <v>776</v>
      </c>
      <c r="L65" s="30"/>
    </row>
    <row r="66" spans="1:12" s="31" customFormat="1" ht="60" customHeight="1" outlineLevel="2" x14ac:dyDescent="0.25">
      <c r="A66" s="190"/>
      <c r="B66" s="190"/>
      <c r="C66" s="190"/>
      <c r="D66" s="199" t="s">
        <v>223</v>
      </c>
      <c r="E66" s="202"/>
      <c r="F66" s="202"/>
      <c r="G66" s="202"/>
      <c r="H66" s="202"/>
      <c r="I66" s="202"/>
      <c r="J66" s="3">
        <f>ROUND(((21.1+2+21.1+2)*1.5)- ((0.8*1.5*11)+(0.8*0.07)+(0.7*1.5*4)+ (1*1.5)+(1.6*1.5)+(1.2*0.07)+ (1.6*0.52)+(2*1.5)),2)</f>
        <v>44.03</v>
      </c>
      <c r="K66" s="122" t="s">
        <v>640</v>
      </c>
      <c r="L66" s="30"/>
    </row>
    <row r="67" spans="1:12" s="31" customFormat="1" ht="30" customHeight="1" outlineLevel="2" x14ac:dyDescent="0.25">
      <c r="A67" s="190"/>
      <c r="B67" s="190"/>
      <c r="C67" s="190"/>
      <c r="D67" s="199" t="s">
        <v>224</v>
      </c>
      <c r="E67" s="202"/>
      <c r="F67" s="202"/>
      <c r="G67" s="202"/>
      <c r="H67" s="202"/>
      <c r="I67" s="202"/>
      <c r="J67" s="3">
        <f>ROUND(((1+2.5+1+2.5)*1.5)- ((1*1.5)+(1.3*0.52)+(0.8*1.5*2)),2)</f>
        <v>5.92</v>
      </c>
      <c r="K67" s="122" t="s">
        <v>642</v>
      </c>
      <c r="L67" s="30"/>
    </row>
    <row r="68" spans="1:12" s="31" customFormat="1" ht="30" customHeight="1" outlineLevel="2" x14ac:dyDescent="0.25">
      <c r="A68" s="190"/>
      <c r="B68" s="190"/>
      <c r="C68" s="190"/>
      <c r="D68" s="199" t="s">
        <v>225</v>
      </c>
      <c r="E68" s="202"/>
      <c r="F68" s="202"/>
      <c r="G68" s="202"/>
      <c r="H68" s="202"/>
      <c r="I68" s="202"/>
      <c r="J68" s="3">
        <f>ROUND(((1+2.85+1+2.85)*1.5)-((1+1)*1.5),2)</f>
        <v>8.5500000000000007</v>
      </c>
      <c r="K68" s="121" t="s">
        <v>575</v>
      </c>
      <c r="L68" s="30"/>
    </row>
    <row r="69" spans="1:12" s="31" customFormat="1" ht="75" customHeight="1" outlineLevel="2" x14ac:dyDescent="0.25">
      <c r="A69" s="190"/>
      <c r="B69" s="190"/>
      <c r="C69" s="190"/>
      <c r="D69" s="199" t="s">
        <v>219</v>
      </c>
      <c r="E69" s="202"/>
      <c r="F69" s="202"/>
      <c r="G69" s="202"/>
      <c r="H69" s="202"/>
      <c r="I69" s="202"/>
      <c r="J69" s="3">
        <f>ROUND(((5.96+3.64+3.15+4.08+2.86+0.09+0.14+ 4.93+0.15+0.34+0.15+2.18+0.15+0.35+ 0.17+0.17+0.17+0.17+0.13)*1.5)- (((2.75+2.85+3.3)*1.5)+(0.8*1.5*3)+ (1.6*1.5)),2)</f>
        <v>24.12</v>
      </c>
      <c r="K69" s="121" t="s">
        <v>600</v>
      </c>
      <c r="L69" s="30"/>
    </row>
    <row r="70" spans="1:12" s="31" customFormat="1" ht="30" customHeight="1" outlineLevel="2" x14ac:dyDescent="0.25">
      <c r="A70" s="190"/>
      <c r="B70" s="190"/>
      <c r="C70" s="190"/>
      <c r="D70" s="199" t="s">
        <v>459</v>
      </c>
      <c r="E70" s="202"/>
      <c r="F70" s="202"/>
      <c r="G70" s="202"/>
      <c r="H70" s="202"/>
      <c r="I70" s="202"/>
      <c r="J70" s="3">
        <f>ROUND(((2.86+4.85+2.86+0.22+0.14+4.49+ 0.14+0.14)*1.5)-((0.8*1.5)+(1.5*0.55)),2)</f>
        <v>21.53</v>
      </c>
      <c r="K70" s="121" t="s">
        <v>601</v>
      </c>
      <c r="L70" s="30"/>
    </row>
    <row r="71" spans="1:12" s="31" customFormat="1" ht="30" customHeight="1" outlineLevel="2" x14ac:dyDescent="0.25">
      <c r="A71" s="190"/>
      <c r="B71" s="190"/>
      <c r="C71" s="190"/>
      <c r="D71" s="199" t="s">
        <v>242</v>
      </c>
      <c r="E71" s="202"/>
      <c r="F71" s="202"/>
      <c r="G71" s="202"/>
      <c r="H71" s="202"/>
      <c r="I71" s="202"/>
      <c r="J71" s="3">
        <f>ROUND(((7.6+5.2+7.6+5.2)*1.5)-((0.8*1.5*3)+(1.5*0.62*3)),2)</f>
        <v>32.01</v>
      </c>
      <c r="K71" s="121" t="s">
        <v>460</v>
      </c>
      <c r="L71" s="30"/>
    </row>
    <row r="72" spans="1:12" s="31" customFormat="1" ht="30" customHeight="1" outlineLevel="2" x14ac:dyDescent="0.25">
      <c r="A72" s="190"/>
      <c r="B72" s="190"/>
      <c r="C72" s="190"/>
      <c r="D72" s="199" t="s">
        <v>212</v>
      </c>
      <c r="E72" s="202"/>
      <c r="F72" s="202"/>
      <c r="G72" s="202"/>
      <c r="H72" s="202"/>
      <c r="I72" s="202"/>
      <c r="J72" s="3">
        <f>ROUND(((3+2.53+3+2.53)*2.93)- ((0.8*2.03)+(1.2*0.6)+(1*0.6)),2)</f>
        <v>29.46</v>
      </c>
      <c r="K72" s="121" t="s">
        <v>581</v>
      </c>
      <c r="L72" s="30"/>
    </row>
    <row r="73" spans="1:12" s="31" customFormat="1" ht="30" customHeight="1" outlineLevel="2" x14ac:dyDescent="0.25">
      <c r="A73" s="190"/>
      <c r="B73" s="190"/>
      <c r="C73" s="190"/>
      <c r="D73" s="199" t="s">
        <v>213</v>
      </c>
      <c r="E73" s="202"/>
      <c r="F73" s="202"/>
      <c r="G73" s="202"/>
      <c r="H73" s="202"/>
      <c r="I73" s="202"/>
      <c r="J73" s="3">
        <f>ROUND(((3+2.53+3+2.53)*1.5)- ((0.8*1.5)+(1.8*0.07)),2)</f>
        <v>15.26</v>
      </c>
      <c r="K73" s="121" t="s">
        <v>582</v>
      </c>
      <c r="L73" s="30"/>
    </row>
    <row r="74" spans="1:12" s="31" customFormat="1" ht="30" customHeight="1" outlineLevel="2" x14ac:dyDescent="0.25">
      <c r="A74" s="190"/>
      <c r="B74" s="190"/>
      <c r="C74" s="190"/>
      <c r="D74" s="199" t="s">
        <v>215</v>
      </c>
      <c r="E74" s="202"/>
      <c r="F74" s="202"/>
      <c r="G74" s="202"/>
      <c r="H74" s="202"/>
      <c r="I74" s="202"/>
      <c r="J74" s="3">
        <f>ROUND(((2.5+5.2+2.5+5.2)*2.93)- ((0.8*2.03)+(1.5*1.15)),2)</f>
        <v>41.77</v>
      </c>
      <c r="K74" s="121" t="s">
        <v>583</v>
      </c>
      <c r="L74" s="30"/>
    </row>
    <row r="75" spans="1:12" s="31" customFormat="1" ht="30" customHeight="1" outlineLevel="2" x14ac:dyDescent="0.25">
      <c r="A75" s="190"/>
      <c r="B75" s="190"/>
      <c r="C75" s="190"/>
      <c r="D75" s="199" t="s">
        <v>216</v>
      </c>
      <c r="E75" s="202"/>
      <c r="F75" s="202"/>
      <c r="G75" s="202"/>
      <c r="H75" s="202"/>
      <c r="I75" s="202"/>
      <c r="J75" s="3">
        <f>ROUND(((1.85+5.2+1.85+5.2)*2.93)- ((0.8*2.03)+(1.5*1.15)),2)</f>
        <v>37.96</v>
      </c>
      <c r="K75" s="121" t="s">
        <v>584</v>
      </c>
      <c r="L75" s="30"/>
    </row>
    <row r="76" spans="1:12" s="31" customFormat="1" ht="30" customHeight="1" outlineLevel="2" x14ac:dyDescent="0.25">
      <c r="A76" s="190"/>
      <c r="B76" s="190"/>
      <c r="C76" s="190"/>
      <c r="D76" s="199" t="s">
        <v>243</v>
      </c>
      <c r="E76" s="202"/>
      <c r="F76" s="202"/>
      <c r="G76" s="202"/>
      <c r="H76" s="202"/>
      <c r="I76" s="202"/>
      <c r="J76" s="3">
        <f>ROUND(((2.75+2.35+2.75+2.35)*1.5)- (((1.45+1.15)*0.52)+(0.8*1.5)),2)</f>
        <v>12.75</v>
      </c>
      <c r="K76" s="121" t="s">
        <v>643</v>
      </c>
      <c r="L76" s="30"/>
    </row>
    <row r="77" spans="1:12" s="31" customFormat="1" ht="30" customHeight="1" outlineLevel="2" x14ac:dyDescent="0.25">
      <c r="A77" s="190"/>
      <c r="B77" s="190"/>
      <c r="C77" s="190"/>
      <c r="D77" s="199" t="s">
        <v>226</v>
      </c>
      <c r="E77" s="202"/>
      <c r="F77" s="202"/>
      <c r="G77" s="202"/>
      <c r="H77" s="202"/>
      <c r="I77" s="202"/>
      <c r="J77" s="3">
        <f>ROUND(((1.2*1.61)+((1.05+1.05)*1.45)+(1.5*1.39))- (1.2*1.29),2)</f>
        <v>5.51</v>
      </c>
      <c r="K77" s="121" t="s">
        <v>658</v>
      </c>
      <c r="L77" s="30"/>
    </row>
    <row r="78" spans="1:12" s="31" customFormat="1" ht="30" customHeight="1" outlineLevel="2" x14ac:dyDescent="0.25">
      <c r="A78" s="190"/>
      <c r="B78" s="190"/>
      <c r="C78" s="190"/>
      <c r="D78" s="199" t="s">
        <v>503</v>
      </c>
      <c r="E78" s="202"/>
      <c r="F78" s="202"/>
      <c r="G78" s="202"/>
      <c r="H78" s="202"/>
      <c r="I78" s="202"/>
      <c r="J78" s="3">
        <f>ROUND((((1+0.8+0.8)*1.6)+(1.3*1.8))- (1*1.6),2)</f>
        <v>4.9000000000000004</v>
      </c>
      <c r="K78" s="121" t="s">
        <v>659</v>
      </c>
      <c r="L78" s="30"/>
    </row>
    <row r="79" spans="1:12" s="31" customFormat="1" ht="30" customHeight="1" outlineLevel="2" x14ac:dyDescent="0.25">
      <c r="A79" s="190"/>
      <c r="B79" s="190"/>
      <c r="C79" s="190"/>
      <c r="D79" s="199" t="s">
        <v>228</v>
      </c>
      <c r="E79" s="202"/>
      <c r="F79" s="202"/>
      <c r="G79" s="202"/>
      <c r="H79" s="202"/>
      <c r="I79" s="202"/>
      <c r="J79" s="3">
        <f>ROUND((((0.7+0.7+0.7)*2.1*3)+(2.7*2.3))- (0.7*2.1*3),2)</f>
        <v>15.03</v>
      </c>
      <c r="K79" s="121" t="s">
        <v>660</v>
      </c>
      <c r="L79" s="30"/>
    </row>
    <row r="80" spans="1:12" ht="9.9499999999999993" customHeight="1" outlineLevel="1" x14ac:dyDescent="0.25">
      <c r="A80" s="192"/>
      <c r="B80" s="193"/>
      <c r="C80" s="193"/>
      <c r="D80" s="193"/>
      <c r="E80" s="193"/>
      <c r="F80" s="193"/>
      <c r="G80" s="193"/>
      <c r="H80" s="193"/>
      <c r="I80" s="193"/>
      <c r="J80" s="193"/>
      <c r="K80" s="193"/>
    </row>
    <row r="81" spans="1:12" s="29" customFormat="1" ht="30" customHeight="1" outlineLevel="1" x14ac:dyDescent="0.25">
      <c r="A81" s="190" t="str">
        <f>'PLANILHA ORÇAMENTÁRIA'!A27</f>
        <v>1.10</v>
      </c>
      <c r="B81" s="190" t="str">
        <f>'PLANILHA ORÇAMENTÁRIA'!B27</f>
        <v>DER/ES</v>
      </c>
      <c r="C81" s="190" t="str">
        <f>'PLANILHA ORÇAMENTÁRIA'!C27</f>
        <v>010240</v>
      </c>
      <c r="D81" s="191" t="str">
        <f>'PLANILHA ORÇAMENTÁRIA'!D27</f>
        <v>Retirada de pontos elétricos (luminárias, interruptores e tomadas)</v>
      </c>
      <c r="E81" s="191"/>
      <c r="F81" s="191"/>
      <c r="G81" s="191"/>
      <c r="H81" s="191"/>
      <c r="I81" s="2" t="str">
        <f>'PLANILHA ORÇAMENTÁRIA'!I27</f>
        <v>und</v>
      </c>
      <c r="J81" s="82">
        <f>ROUND(SUM(J82:J114),2)</f>
        <v>210</v>
      </c>
      <c r="K81" s="77"/>
      <c r="L81" s="28"/>
    </row>
    <row r="82" spans="1:12" s="31" customFormat="1" ht="30" customHeight="1" outlineLevel="2" x14ac:dyDescent="0.25">
      <c r="A82" s="190"/>
      <c r="B82" s="190"/>
      <c r="C82" s="190"/>
      <c r="D82" s="194" t="s">
        <v>233</v>
      </c>
      <c r="E82" s="195"/>
      <c r="F82" s="195"/>
      <c r="G82" s="195"/>
      <c r="H82" s="195"/>
      <c r="I82" s="196"/>
      <c r="J82" s="3">
        <f>ROUND(2+1,2)</f>
        <v>3</v>
      </c>
      <c r="K82" s="78" t="s">
        <v>760</v>
      </c>
      <c r="L82" s="30"/>
    </row>
    <row r="83" spans="1:12" s="31" customFormat="1" ht="30" customHeight="1" outlineLevel="2" x14ac:dyDescent="0.25">
      <c r="A83" s="190"/>
      <c r="B83" s="190"/>
      <c r="C83" s="190"/>
      <c r="D83" s="194" t="s">
        <v>278</v>
      </c>
      <c r="E83" s="195"/>
      <c r="F83" s="195"/>
      <c r="G83" s="195"/>
      <c r="H83" s="195"/>
      <c r="I83" s="196"/>
      <c r="J83" s="3">
        <f>ROUND(1+1,2)</f>
        <v>2</v>
      </c>
      <c r="K83" s="78" t="s">
        <v>761</v>
      </c>
      <c r="L83" s="30"/>
    </row>
    <row r="84" spans="1:12" s="31" customFormat="1" ht="30" customHeight="1" outlineLevel="2" x14ac:dyDescent="0.25">
      <c r="A84" s="190"/>
      <c r="B84" s="190"/>
      <c r="C84" s="190"/>
      <c r="D84" s="194" t="s">
        <v>279</v>
      </c>
      <c r="E84" s="195"/>
      <c r="F84" s="195"/>
      <c r="G84" s="195"/>
      <c r="H84" s="195"/>
      <c r="I84" s="196"/>
      <c r="J84" s="3">
        <f>ROUND(1+1,2)</f>
        <v>2</v>
      </c>
      <c r="K84" s="78" t="s">
        <v>761</v>
      </c>
      <c r="L84" s="30"/>
    </row>
    <row r="85" spans="1:12" s="31" customFormat="1" ht="45" customHeight="1" outlineLevel="2" x14ac:dyDescent="0.25">
      <c r="A85" s="190"/>
      <c r="B85" s="190"/>
      <c r="C85" s="190"/>
      <c r="D85" s="194" t="s">
        <v>222</v>
      </c>
      <c r="E85" s="195"/>
      <c r="F85" s="195"/>
      <c r="G85" s="195"/>
      <c r="H85" s="195"/>
      <c r="I85" s="196"/>
      <c r="J85" s="3">
        <f>ROUND(2+2+3,2)</f>
        <v>7</v>
      </c>
      <c r="K85" s="78" t="s">
        <v>762</v>
      </c>
      <c r="L85" s="30"/>
    </row>
    <row r="86" spans="1:12" s="31" customFormat="1" ht="45" customHeight="1" outlineLevel="2" x14ac:dyDescent="0.25">
      <c r="A86" s="190"/>
      <c r="B86" s="190"/>
      <c r="C86" s="190"/>
      <c r="D86" s="194" t="s">
        <v>201</v>
      </c>
      <c r="E86" s="195"/>
      <c r="F86" s="195"/>
      <c r="G86" s="195"/>
      <c r="H86" s="195"/>
      <c r="I86" s="196"/>
      <c r="J86" s="3">
        <f>ROUND(2+3+13,2)</f>
        <v>18</v>
      </c>
      <c r="K86" s="78" t="s">
        <v>763</v>
      </c>
      <c r="L86" s="30"/>
    </row>
    <row r="87" spans="1:12" s="31" customFormat="1" ht="45" customHeight="1" outlineLevel="2" x14ac:dyDescent="0.25">
      <c r="A87" s="190"/>
      <c r="B87" s="190"/>
      <c r="C87" s="190"/>
      <c r="D87" s="194" t="s">
        <v>258</v>
      </c>
      <c r="E87" s="195"/>
      <c r="F87" s="195"/>
      <c r="G87" s="195"/>
      <c r="H87" s="195"/>
      <c r="I87" s="196"/>
      <c r="J87" s="3">
        <f>ROUND(1+1+5,2)</f>
        <v>7</v>
      </c>
      <c r="K87" s="78" t="s">
        <v>764</v>
      </c>
      <c r="L87" s="30"/>
    </row>
    <row r="88" spans="1:12" s="31" customFormat="1" ht="45" customHeight="1" outlineLevel="2" x14ac:dyDescent="0.25">
      <c r="A88" s="190"/>
      <c r="B88" s="190"/>
      <c r="C88" s="190"/>
      <c r="D88" s="194" t="s">
        <v>202</v>
      </c>
      <c r="E88" s="195"/>
      <c r="F88" s="195"/>
      <c r="G88" s="195"/>
      <c r="H88" s="195"/>
      <c r="I88" s="196"/>
      <c r="J88" s="3">
        <f>ROUND(1+1+5,2)</f>
        <v>7</v>
      </c>
      <c r="K88" s="78" t="s">
        <v>764</v>
      </c>
      <c r="L88" s="30"/>
    </row>
    <row r="89" spans="1:12" s="31" customFormat="1" ht="45" customHeight="1" outlineLevel="2" x14ac:dyDescent="0.25">
      <c r="A89" s="190"/>
      <c r="B89" s="190"/>
      <c r="C89" s="190"/>
      <c r="D89" s="194" t="s">
        <v>203</v>
      </c>
      <c r="E89" s="195"/>
      <c r="F89" s="195"/>
      <c r="G89" s="195"/>
      <c r="H89" s="195"/>
      <c r="I89" s="196"/>
      <c r="J89" s="3">
        <f>ROUND(1+1+6,2)</f>
        <v>8</v>
      </c>
      <c r="K89" s="78" t="s">
        <v>765</v>
      </c>
      <c r="L89" s="30"/>
    </row>
    <row r="90" spans="1:12" s="31" customFormat="1" ht="30" customHeight="1" outlineLevel="2" x14ac:dyDescent="0.25">
      <c r="A90" s="190"/>
      <c r="B90" s="190"/>
      <c r="C90" s="190"/>
      <c r="D90" s="194" t="s">
        <v>204</v>
      </c>
      <c r="E90" s="195"/>
      <c r="F90" s="195"/>
      <c r="G90" s="195"/>
      <c r="H90" s="195"/>
      <c r="I90" s="196"/>
      <c r="J90" s="3">
        <f t="shared" ref="J90:J91" si="2">ROUND(1+1,2)</f>
        <v>2</v>
      </c>
      <c r="K90" s="78" t="s">
        <v>761</v>
      </c>
      <c r="L90" s="30"/>
    </row>
    <row r="91" spans="1:12" s="31" customFormat="1" ht="30" customHeight="1" outlineLevel="2" x14ac:dyDescent="0.25">
      <c r="A91" s="190"/>
      <c r="B91" s="190"/>
      <c r="C91" s="190"/>
      <c r="D91" s="194" t="s">
        <v>239</v>
      </c>
      <c r="E91" s="195"/>
      <c r="F91" s="195"/>
      <c r="G91" s="195"/>
      <c r="H91" s="195"/>
      <c r="I91" s="196"/>
      <c r="J91" s="3">
        <f t="shared" si="2"/>
        <v>2</v>
      </c>
      <c r="K91" s="78" t="s">
        <v>761</v>
      </c>
      <c r="L91" s="30"/>
    </row>
    <row r="92" spans="1:12" s="31" customFormat="1" ht="45" customHeight="1" outlineLevel="2" x14ac:dyDescent="0.25">
      <c r="A92" s="190"/>
      <c r="B92" s="190"/>
      <c r="C92" s="190"/>
      <c r="D92" s="194" t="s">
        <v>451</v>
      </c>
      <c r="E92" s="195"/>
      <c r="F92" s="195"/>
      <c r="G92" s="195"/>
      <c r="H92" s="195"/>
      <c r="I92" s="196"/>
      <c r="J92" s="3">
        <f>ROUND(1+1+1,2)</f>
        <v>3</v>
      </c>
      <c r="K92" s="78" t="s">
        <v>766</v>
      </c>
      <c r="L92" s="30"/>
    </row>
    <row r="93" spans="1:12" s="31" customFormat="1" ht="45" customHeight="1" outlineLevel="2" x14ac:dyDescent="0.25">
      <c r="A93" s="190"/>
      <c r="B93" s="190"/>
      <c r="C93" s="190"/>
      <c r="D93" s="194" t="s">
        <v>452</v>
      </c>
      <c r="E93" s="195"/>
      <c r="F93" s="195"/>
      <c r="G93" s="195"/>
      <c r="H93" s="195"/>
      <c r="I93" s="196"/>
      <c r="J93" s="3">
        <f>ROUND(1+1+1,2)</f>
        <v>3</v>
      </c>
      <c r="K93" s="78" t="s">
        <v>766</v>
      </c>
      <c r="L93" s="30"/>
    </row>
    <row r="94" spans="1:12" s="31" customFormat="1" ht="45" customHeight="1" outlineLevel="2" x14ac:dyDescent="0.25">
      <c r="A94" s="190"/>
      <c r="B94" s="190"/>
      <c r="C94" s="190"/>
      <c r="D94" s="194" t="s">
        <v>207</v>
      </c>
      <c r="E94" s="195"/>
      <c r="F94" s="195"/>
      <c r="G94" s="195"/>
      <c r="H94" s="195"/>
      <c r="I94" s="196"/>
      <c r="J94" s="3">
        <f>ROUND(1+1+3,2)</f>
        <v>5</v>
      </c>
      <c r="K94" s="78" t="s">
        <v>767</v>
      </c>
      <c r="L94" s="30"/>
    </row>
    <row r="95" spans="1:12" s="31" customFormat="1" ht="45" customHeight="1" outlineLevel="2" x14ac:dyDescent="0.25">
      <c r="A95" s="190"/>
      <c r="B95" s="190"/>
      <c r="C95" s="190"/>
      <c r="D95" s="194" t="s">
        <v>208</v>
      </c>
      <c r="E95" s="195"/>
      <c r="F95" s="195"/>
      <c r="G95" s="195"/>
      <c r="H95" s="195"/>
      <c r="I95" s="196"/>
      <c r="J95" s="3">
        <f>ROUND(1+1+2,2)</f>
        <v>4</v>
      </c>
      <c r="K95" s="78" t="s">
        <v>768</v>
      </c>
      <c r="L95" s="30"/>
    </row>
    <row r="96" spans="1:12" s="31" customFormat="1" ht="30" customHeight="1" outlineLevel="2" x14ac:dyDescent="0.25">
      <c r="A96" s="190"/>
      <c r="B96" s="190"/>
      <c r="C96" s="190"/>
      <c r="D96" s="194" t="s">
        <v>225</v>
      </c>
      <c r="E96" s="195"/>
      <c r="F96" s="195"/>
      <c r="G96" s="195"/>
      <c r="H96" s="195"/>
      <c r="I96" s="196"/>
      <c r="J96" s="3">
        <f t="shared" ref="J96" si="3">ROUND(1+1,2)</f>
        <v>2</v>
      </c>
      <c r="K96" s="78" t="s">
        <v>761</v>
      </c>
      <c r="L96" s="30"/>
    </row>
    <row r="97" spans="1:12" s="31" customFormat="1" ht="45" customHeight="1" outlineLevel="2" x14ac:dyDescent="0.25">
      <c r="A97" s="190"/>
      <c r="B97" s="190"/>
      <c r="C97" s="190"/>
      <c r="D97" s="194" t="s">
        <v>240</v>
      </c>
      <c r="E97" s="195"/>
      <c r="F97" s="195"/>
      <c r="G97" s="195"/>
      <c r="H97" s="195"/>
      <c r="I97" s="196"/>
      <c r="J97" s="3">
        <f>ROUND(1+1+6,2)</f>
        <v>8</v>
      </c>
      <c r="K97" s="78" t="s">
        <v>765</v>
      </c>
      <c r="L97" s="30"/>
    </row>
    <row r="98" spans="1:12" s="31" customFormat="1" ht="45" customHeight="1" outlineLevel="2" x14ac:dyDescent="0.25">
      <c r="A98" s="190"/>
      <c r="B98" s="190"/>
      <c r="C98" s="190"/>
      <c r="D98" s="194" t="s">
        <v>209</v>
      </c>
      <c r="E98" s="195"/>
      <c r="F98" s="195"/>
      <c r="G98" s="195"/>
      <c r="H98" s="195"/>
      <c r="I98" s="196"/>
      <c r="J98" s="3">
        <f>ROUND(1+1+3,2)</f>
        <v>5</v>
      </c>
      <c r="K98" s="78" t="s">
        <v>767</v>
      </c>
      <c r="L98" s="30"/>
    </row>
    <row r="99" spans="1:12" s="31" customFormat="1" ht="30" customHeight="1" outlineLevel="2" x14ac:dyDescent="0.25">
      <c r="A99" s="190"/>
      <c r="B99" s="190"/>
      <c r="C99" s="190"/>
      <c r="D99" s="194" t="s">
        <v>219</v>
      </c>
      <c r="E99" s="195"/>
      <c r="F99" s="195"/>
      <c r="G99" s="195"/>
      <c r="H99" s="195"/>
      <c r="I99" s="196"/>
      <c r="J99" s="3">
        <f>ROUND(2+3,2)</f>
        <v>5</v>
      </c>
      <c r="K99" s="78" t="s">
        <v>769</v>
      </c>
      <c r="L99" s="30"/>
    </row>
    <row r="100" spans="1:12" s="31" customFormat="1" ht="45" customHeight="1" outlineLevel="2" x14ac:dyDescent="0.25">
      <c r="A100" s="190"/>
      <c r="B100" s="190"/>
      <c r="C100" s="190"/>
      <c r="D100" s="194" t="s">
        <v>290</v>
      </c>
      <c r="E100" s="195"/>
      <c r="F100" s="195"/>
      <c r="G100" s="195"/>
      <c r="H100" s="195"/>
      <c r="I100" s="196"/>
      <c r="J100" s="3">
        <f>ROUND(1+1+6,2)</f>
        <v>8</v>
      </c>
      <c r="K100" s="78" t="s">
        <v>765</v>
      </c>
      <c r="L100" s="30"/>
    </row>
    <row r="101" spans="1:12" s="31" customFormat="1" ht="45" customHeight="1" outlineLevel="2" x14ac:dyDescent="0.25">
      <c r="A101" s="190"/>
      <c r="B101" s="190"/>
      <c r="C101" s="190"/>
      <c r="D101" s="194" t="s">
        <v>210</v>
      </c>
      <c r="E101" s="195"/>
      <c r="F101" s="195"/>
      <c r="G101" s="195"/>
      <c r="H101" s="195"/>
      <c r="I101" s="196"/>
      <c r="J101" s="3">
        <f>ROUND(1+1+4,2)</f>
        <v>6</v>
      </c>
      <c r="K101" s="78" t="s">
        <v>770</v>
      </c>
      <c r="L101" s="30"/>
    </row>
    <row r="102" spans="1:12" s="31" customFormat="1" ht="45" customHeight="1" outlineLevel="2" x14ac:dyDescent="0.25">
      <c r="A102" s="190"/>
      <c r="B102" s="190"/>
      <c r="C102" s="190"/>
      <c r="D102" s="194" t="s">
        <v>211</v>
      </c>
      <c r="E102" s="195"/>
      <c r="F102" s="195"/>
      <c r="G102" s="195"/>
      <c r="H102" s="195"/>
      <c r="I102" s="196"/>
      <c r="J102" s="3">
        <f>ROUND(1+1+5,2)</f>
        <v>7</v>
      </c>
      <c r="K102" s="78" t="s">
        <v>764</v>
      </c>
      <c r="L102" s="30"/>
    </row>
    <row r="103" spans="1:12" s="31" customFormat="1" ht="45" customHeight="1" outlineLevel="2" x14ac:dyDescent="0.25">
      <c r="A103" s="190"/>
      <c r="B103" s="190"/>
      <c r="C103" s="190"/>
      <c r="D103" s="194" t="s">
        <v>459</v>
      </c>
      <c r="E103" s="195"/>
      <c r="F103" s="195"/>
      <c r="G103" s="195"/>
      <c r="H103" s="195"/>
      <c r="I103" s="196"/>
      <c r="J103" s="3">
        <f>ROUND(1+1+4,2)</f>
        <v>6</v>
      </c>
      <c r="K103" s="78" t="s">
        <v>770</v>
      </c>
      <c r="L103" s="30"/>
    </row>
    <row r="104" spans="1:12" s="31" customFormat="1" ht="45" customHeight="1" outlineLevel="2" x14ac:dyDescent="0.25">
      <c r="A104" s="190"/>
      <c r="B104" s="190"/>
      <c r="C104" s="190"/>
      <c r="D104" s="194" t="s">
        <v>223</v>
      </c>
      <c r="E104" s="195"/>
      <c r="F104" s="195"/>
      <c r="G104" s="195"/>
      <c r="H104" s="195"/>
      <c r="I104" s="196"/>
      <c r="J104" s="3">
        <f>ROUND(3+4+1,2)</f>
        <v>8</v>
      </c>
      <c r="K104" s="78" t="s">
        <v>771</v>
      </c>
      <c r="L104" s="30"/>
    </row>
    <row r="105" spans="1:12" s="31" customFormat="1" ht="45" customHeight="1" outlineLevel="2" x14ac:dyDescent="0.25">
      <c r="A105" s="190"/>
      <c r="B105" s="190"/>
      <c r="C105" s="190"/>
      <c r="D105" s="194" t="s">
        <v>242</v>
      </c>
      <c r="E105" s="195"/>
      <c r="F105" s="195"/>
      <c r="G105" s="195"/>
      <c r="H105" s="195"/>
      <c r="I105" s="196"/>
      <c r="J105" s="3">
        <f>ROUND(1+2+8,2)</f>
        <v>11</v>
      </c>
      <c r="K105" s="78" t="s">
        <v>772</v>
      </c>
      <c r="L105" s="30"/>
    </row>
    <row r="106" spans="1:12" s="31" customFormat="1" ht="45" customHeight="1" outlineLevel="2" x14ac:dyDescent="0.25">
      <c r="A106" s="190"/>
      <c r="B106" s="190"/>
      <c r="C106" s="190"/>
      <c r="D106" s="194" t="s">
        <v>212</v>
      </c>
      <c r="E106" s="195"/>
      <c r="F106" s="195"/>
      <c r="G106" s="195"/>
      <c r="H106" s="195"/>
      <c r="I106" s="196"/>
      <c r="J106" s="3">
        <f>ROUND(1+1+5,2)</f>
        <v>7</v>
      </c>
      <c r="K106" s="78" t="s">
        <v>764</v>
      </c>
      <c r="L106" s="30"/>
    </row>
    <row r="107" spans="1:12" s="31" customFormat="1" ht="45" customHeight="1" outlineLevel="2" x14ac:dyDescent="0.25">
      <c r="A107" s="190"/>
      <c r="B107" s="190"/>
      <c r="C107" s="190"/>
      <c r="D107" s="194" t="s">
        <v>213</v>
      </c>
      <c r="E107" s="195"/>
      <c r="F107" s="195"/>
      <c r="G107" s="195"/>
      <c r="H107" s="195"/>
      <c r="I107" s="196"/>
      <c r="J107" s="3">
        <f>ROUND(1+1+4,2)</f>
        <v>6</v>
      </c>
      <c r="K107" s="78" t="s">
        <v>770</v>
      </c>
      <c r="L107" s="30"/>
    </row>
    <row r="108" spans="1:12" s="31" customFormat="1" ht="45" customHeight="1" outlineLevel="2" x14ac:dyDescent="0.25">
      <c r="A108" s="190"/>
      <c r="B108" s="190"/>
      <c r="C108" s="190"/>
      <c r="D108" s="194" t="s">
        <v>215</v>
      </c>
      <c r="E108" s="195"/>
      <c r="F108" s="195"/>
      <c r="G108" s="195"/>
      <c r="H108" s="195"/>
      <c r="I108" s="196"/>
      <c r="J108" s="3">
        <f>ROUND(1+1+11,2)</f>
        <v>13</v>
      </c>
      <c r="K108" s="78" t="s">
        <v>773</v>
      </c>
      <c r="L108" s="30"/>
    </row>
    <row r="109" spans="1:12" s="31" customFormat="1" ht="45" customHeight="1" outlineLevel="2" x14ac:dyDescent="0.25">
      <c r="A109" s="190"/>
      <c r="B109" s="190"/>
      <c r="C109" s="190"/>
      <c r="D109" s="194" t="s">
        <v>214</v>
      </c>
      <c r="E109" s="195"/>
      <c r="F109" s="195"/>
      <c r="G109" s="195"/>
      <c r="H109" s="195"/>
      <c r="I109" s="196"/>
      <c r="J109" s="3">
        <f>ROUND(1+1+6,2)</f>
        <v>8</v>
      </c>
      <c r="K109" s="78" t="s">
        <v>765</v>
      </c>
      <c r="L109" s="30"/>
    </row>
    <row r="110" spans="1:12" s="31" customFormat="1" ht="45" customHeight="1" outlineLevel="2" x14ac:dyDescent="0.25">
      <c r="A110" s="190"/>
      <c r="B110" s="190"/>
      <c r="C110" s="190"/>
      <c r="D110" s="194" t="s">
        <v>216</v>
      </c>
      <c r="E110" s="195"/>
      <c r="F110" s="195"/>
      <c r="G110" s="195"/>
      <c r="H110" s="195"/>
      <c r="I110" s="196"/>
      <c r="J110" s="3">
        <f>ROUND(1+1+9,2)</f>
        <v>11</v>
      </c>
      <c r="K110" s="78" t="s">
        <v>774</v>
      </c>
      <c r="L110" s="30"/>
    </row>
    <row r="111" spans="1:12" s="31" customFormat="1" ht="45" customHeight="1" outlineLevel="2" x14ac:dyDescent="0.25">
      <c r="A111" s="190"/>
      <c r="B111" s="190"/>
      <c r="C111" s="190"/>
      <c r="D111" s="194" t="s">
        <v>243</v>
      </c>
      <c r="E111" s="195"/>
      <c r="F111" s="195"/>
      <c r="G111" s="195"/>
      <c r="H111" s="195"/>
      <c r="I111" s="196"/>
      <c r="J111" s="3">
        <f>ROUND(1+1+8,2)</f>
        <v>10</v>
      </c>
      <c r="K111" s="78" t="s">
        <v>775</v>
      </c>
      <c r="L111" s="30"/>
    </row>
    <row r="112" spans="1:12" s="31" customFormat="1" ht="30" customHeight="1" outlineLevel="2" x14ac:dyDescent="0.25">
      <c r="A112" s="190"/>
      <c r="B112" s="190"/>
      <c r="C112" s="190"/>
      <c r="D112" s="194" t="s">
        <v>224</v>
      </c>
      <c r="E112" s="195"/>
      <c r="F112" s="195"/>
      <c r="G112" s="195"/>
      <c r="H112" s="195"/>
      <c r="I112" s="196"/>
      <c r="J112" s="3">
        <f>ROUND(1+1,2)</f>
        <v>2</v>
      </c>
      <c r="K112" s="78" t="s">
        <v>761</v>
      </c>
      <c r="L112" s="30"/>
    </row>
    <row r="113" spans="1:12" s="31" customFormat="1" ht="45" customHeight="1" outlineLevel="2" x14ac:dyDescent="0.25">
      <c r="A113" s="190"/>
      <c r="B113" s="190"/>
      <c r="C113" s="190"/>
      <c r="D113" s="194" t="s">
        <v>217</v>
      </c>
      <c r="E113" s="195"/>
      <c r="F113" s="195"/>
      <c r="G113" s="195"/>
      <c r="H113" s="195"/>
      <c r="I113" s="196"/>
      <c r="J113" s="3">
        <f>ROUND(1+1+2,2)</f>
        <v>4</v>
      </c>
      <c r="K113" s="78" t="s">
        <v>768</v>
      </c>
      <c r="L113" s="30"/>
    </row>
    <row r="114" spans="1:12" s="31" customFormat="1" ht="45" customHeight="1" outlineLevel="2" x14ac:dyDescent="0.25">
      <c r="A114" s="190"/>
      <c r="B114" s="190"/>
      <c r="C114" s="190"/>
      <c r="D114" s="194" t="s">
        <v>218</v>
      </c>
      <c r="E114" s="195"/>
      <c r="F114" s="195"/>
      <c r="G114" s="195"/>
      <c r="H114" s="195"/>
      <c r="I114" s="196"/>
      <c r="J114" s="3">
        <f>ROUND(1+1+8,2)</f>
        <v>10</v>
      </c>
      <c r="K114" s="78" t="s">
        <v>775</v>
      </c>
      <c r="L114" s="30"/>
    </row>
    <row r="115" spans="1:12" ht="9.9499999999999993" customHeight="1" outlineLevel="1" x14ac:dyDescent="0.25">
      <c r="A115" s="192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1:12" s="29" customFormat="1" ht="30" customHeight="1" outlineLevel="1" x14ac:dyDescent="0.25">
      <c r="A116" s="190" t="str">
        <f>'PLANILHA ORÇAMENTÁRIA'!A28</f>
        <v>1.11</v>
      </c>
      <c r="B116" s="190" t="str">
        <f>'PLANILHA ORÇAMENTÁRIA'!B28</f>
        <v>DER/ES</v>
      </c>
      <c r="C116" s="190" t="str">
        <f>'PLANILHA ORÇAMENTÁRIA'!C28</f>
        <v>010246</v>
      </c>
      <c r="D116" s="191" t="str">
        <f>'PLANILHA ORÇAMENTÁRIA'!D28</f>
        <v>Lixamento de parede com pintura antiga PVA para recebimento de nova camada de tinta</v>
      </c>
      <c r="E116" s="191"/>
      <c r="F116" s="191"/>
      <c r="G116" s="191"/>
      <c r="H116" s="191"/>
      <c r="I116" s="2" t="str">
        <f>'PLANILHA ORÇAMENTÁRIA'!I28</f>
        <v>m²</v>
      </c>
      <c r="J116" s="82">
        <f>ROUND(SUM(J117:J146),2)</f>
        <v>700.59</v>
      </c>
      <c r="K116" s="77"/>
      <c r="L116" s="32"/>
    </row>
    <row r="117" spans="1:12" s="31" customFormat="1" ht="75" customHeight="1" outlineLevel="2" x14ac:dyDescent="0.25">
      <c r="A117" s="190"/>
      <c r="B117" s="190"/>
      <c r="C117" s="190"/>
      <c r="D117" s="187" t="s">
        <v>232</v>
      </c>
      <c r="E117" s="188"/>
      <c r="F117" s="188"/>
      <c r="G117" s="188"/>
      <c r="H117" s="188"/>
      <c r="I117" s="189"/>
      <c r="J117" s="3">
        <f>ROUND(((34.53+13+34.53+13)*1.6)-(((2.85+2.85+3.85+3.98+3.85)*1.1)+ (0.8*0.4*2)+(1.5*0.6*17)+(1.2*0.6)+ ((2.75+2.85+3.3)*1.1)+(0.8*0.6)+ (1.8*0.6)),2)</f>
        <v>104.97</v>
      </c>
      <c r="K117" s="76" t="s">
        <v>461</v>
      </c>
      <c r="L117" s="30"/>
    </row>
    <row r="118" spans="1:12" s="31" customFormat="1" ht="60" customHeight="1" outlineLevel="2" x14ac:dyDescent="0.25">
      <c r="A118" s="190"/>
      <c r="B118" s="190"/>
      <c r="C118" s="190"/>
      <c r="D118" s="187" t="s">
        <v>233</v>
      </c>
      <c r="E118" s="188"/>
      <c r="F118" s="188"/>
      <c r="G118" s="188"/>
      <c r="H118" s="188"/>
      <c r="I118" s="189"/>
      <c r="J118" s="3">
        <f>ROUND((((2.85+13+2.85+13+0.15+0.15+0.15+ 0.15+0.15+0.15)*1.5)+(2.85*12.7))-(((2.85+2.85+3.85+3.98+3.85)*1.1)+ (1.6*0.6)+(1.8*0.6*2)),2)</f>
        <v>62.86</v>
      </c>
      <c r="K118" s="76" t="s">
        <v>529</v>
      </c>
      <c r="L118" s="30"/>
    </row>
    <row r="119" spans="1:12" s="31" customFormat="1" ht="24.95" customHeight="1" outlineLevel="2" x14ac:dyDescent="0.25">
      <c r="A119" s="190"/>
      <c r="B119" s="190"/>
      <c r="C119" s="190"/>
      <c r="D119" s="187" t="s">
        <v>278</v>
      </c>
      <c r="E119" s="188"/>
      <c r="F119" s="188"/>
      <c r="G119" s="188"/>
      <c r="H119" s="188"/>
      <c r="I119" s="189"/>
      <c r="J119" s="3">
        <f>ROUND(1.85*1.8,2)</f>
        <v>3.33</v>
      </c>
      <c r="K119" s="76" t="s">
        <v>244</v>
      </c>
      <c r="L119" s="30"/>
    </row>
    <row r="120" spans="1:12" s="31" customFormat="1" ht="24.95" customHeight="1" outlineLevel="2" x14ac:dyDescent="0.25">
      <c r="A120" s="190"/>
      <c r="B120" s="190"/>
      <c r="C120" s="190"/>
      <c r="D120" s="187" t="s">
        <v>279</v>
      </c>
      <c r="E120" s="188"/>
      <c r="F120" s="188"/>
      <c r="G120" s="188"/>
      <c r="H120" s="188"/>
      <c r="I120" s="189"/>
      <c r="J120" s="3">
        <f>ROUND(1.85*1.8,2)</f>
        <v>3.33</v>
      </c>
      <c r="K120" s="76" t="s">
        <v>244</v>
      </c>
      <c r="L120" s="30"/>
    </row>
    <row r="121" spans="1:12" s="31" customFormat="1" ht="45" customHeight="1" outlineLevel="2" x14ac:dyDescent="0.25">
      <c r="A121" s="190"/>
      <c r="B121" s="190"/>
      <c r="C121" s="190"/>
      <c r="D121" s="187" t="s">
        <v>222</v>
      </c>
      <c r="E121" s="188"/>
      <c r="F121" s="188"/>
      <c r="G121" s="188"/>
      <c r="H121" s="188"/>
      <c r="I121" s="189"/>
      <c r="J121" s="3">
        <f>ROUND((((3.85+5.4+3.85+5.4)*1.43)+(3.85*5.4))-((0.8*0.53*3)+(3.4*1.43)+ ((2+1)*1.03)+(1.6*0.53)),2)</f>
        <v>37.17</v>
      </c>
      <c r="K121" s="76" t="s">
        <v>462</v>
      </c>
      <c r="L121" s="30"/>
    </row>
    <row r="122" spans="1:12" s="31" customFormat="1" ht="24.95" customHeight="1" outlineLevel="2" x14ac:dyDescent="0.25">
      <c r="A122" s="190"/>
      <c r="B122" s="190"/>
      <c r="C122" s="190"/>
      <c r="D122" s="187" t="s">
        <v>201</v>
      </c>
      <c r="E122" s="188"/>
      <c r="F122" s="188"/>
      <c r="G122" s="188"/>
      <c r="H122" s="188"/>
      <c r="I122" s="189"/>
      <c r="J122" s="3">
        <f>ROUND(5.2*5.2,2)</f>
        <v>27.04</v>
      </c>
      <c r="K122" s="76" t="s">
        <v>688</v>
      </c>
      <c r="L122" s="30"/>
    </row>
    <row r="123" spans="1:12" s="31" customFormat="1" ht="24.95" customHeight="1" outlineLevel="2" x14ac:dyDescent="0.25">
      <c r="A123" s="190"/>
      <c r="B123" s="190"/>
      <c r="C123" s="190"/>
      <c r="D123" s="187" t="s">
        <v>258</v>
      </c>
      <c r="E123" s="188"/>
      <c r="F123" s="188"/>
      <c r="G123" s="188"/>
      <c r="H123" s="188"/>
      <c r="I123" s="189"/>
      <c r="J123" s="3">
        <f>ROUND(2.3*5.2,2)</f>
        <v>11.96</v>
      </c>
      <c r="K123" s="76" t="s">
        <v>463</v>
      </c>
      <c r="L123" s="30"/>
    </row>
    <row r="124" spans="1:12" s="31" customFormat="1" ht="24.95" customHeight="1" outlineLevel="2" x14ac:dyDescent="0.25">
      <c r="A124" s="190"/>
      <c r="B124" s="190"/>
      <c r="C124" s="190"/>
      <c r="D124" s="187" t="s">
        <v>202</v>
      </c>
      <c r="E124" s="188"/>
      <c r="F124" s="188"/>
      <c r="G124" s="188"/>
      <c r="H124" s="188"/>
      <c r="I124" s="189"/>
      <c r="J124" s="3">
        <f>ROUND(2.3*5.2,2)</f>
        <v>11.96</v>
      </c>
      <c r="K124" s="76" t="s">
        <v>463</v>
      </c>
      <c r="L124" s="30"/>
    </row>
    <row r="125" spans="1:12" s="31" customFormat="1" ht="24.95" customHeight="1" outlineLevel="2" x14ac:dyDescent="0.25">
      <c r="A125" s="190"/>
      <c r="B125" s="190"/>
      <c r="C125" s="190"/>
      <c r="D125" s="187" t="s">
        <v>203</v>
      </c>
      <c r="E125" s="188"/>
      <c r="F125" s="188"/>
      <c r="G125" s="188"/>
      <c r="H125" s="188"/>
      <c r="I125" s="189"/>
      <c r="J125" s="3">
        <f>ROUND((2.7*3.55)+(1.25*1.65),2)</f>
        <v>11.65</v>
      </c>
      <c r="K125" s="76" t="s">
        <v>464</v>
      </c>
      <c r="L125" s="30"/>
    </row>
    <row r="126" spans="1:12" s="31" customFormat="1" ht="24.95" customHeight="1" outlineLevel="2" x14ac:dyDescent="0.25">
      <c r="A126" s="190"/>
      <c r="B126" s="190"/>
      <c r="C126" s="190"/>
      <c r="D126" s="187" t="s">
        <v>207</v>
      </c>
      <c r="E126" s="188"/>
      <c r="F126" s="188"/>
      <c r="G126" s="188"/>
      <c r="H126" s="188"/>
      <c r="I126" s="189"/>
      <c r="J126" s="3">
        <f>ROUND(2.5*2.5,2)</f>
        <v>6.25</v>
      </c>
      <c r="K126" s="76" t="s">
        <v>465</v>
      </c>
      <c r="L126" s="30"/>
    </row>
    <row r="127" spans="1:12" s="31" customFormat="1" ht="24.95" customHeight="1" outlineLevel="2" x14ac:dyDescent="0.25">
      <c r="A127" s="190"/>
      <c r="B127" s="190"/>
      <c r="C127" s="190"/>
      <c r="D127" s="187" t="s">
        <v>208</v>
      </c>
      <c r="E127" s="188"/>
      <c r="F127" s="188"/>
      <c r="G127" s="188"/>
      <c r="H127" s="188"/>
      <c r="I127" s="189"/>
      <c r="J127" s="3">
        <f>ROUND(2.3*2.5,2)</f>
        <v>5.75</v>
      </c>
      <c r="K127" s="76" t="s">
        <v>466</v>
      </c>
      <c r="L127" s="30"/>
    </row>
    <row r="128" spans="1:12" s="31" customFormat="1" ht="24.95" customHeight="1" outlineLevel="2" x14ac:dyDescent="0.25">
      <c r="A128" s="190"/>
      <c r="B128" s="190"/>
      <c r="C128" s="190"/>
      <c r="D128" s="187" t="s">
        <v>240</v>
      </c>
      <c r="E128" s="188"/>
      <c r="F128" s="188"/>
      <c r="G128" s="188"/>
      <c r="H128" s="188"/>
      <c r="I128" s="189"/>
      <c r="J128" s="3">
        <f>ROUND(1.85*2.55,2)</f>
        <v>4.72</v>
      </c>
      <c r="K128" s="76" t="s">
        <v>248</v>
      </c>
      <c r="L128" s="30"/>
    </row>
    <row r="129" spans="1:12" s="31" customFormat="1" ht="24.95" customHeight="1" outlineLevel="2" x14ac:dyDescent="0.25">
      <c r="A129" s="190"/>
      <c r="B129" s="190"/>
      <c r="C129" s="190"/>
      <c r="D129" s="187" t="s">
        <v>209</v>
      </c>
      <c r="E129" s="188"/>
      <c r="F129" s="188"/>
      <c r="G129" s="188"/>
      <c r="H129" s="188"/>
      <c r="I129" s="189"/>
      <c r="J129" s="3">
        <f>ROUND(1.8*2.55,2)</f>
        <v>4.59</v>
      </c>
      <c r="K129" s="76" t="s">
        <v>249</v>
      </c>
      <c r="L129" s="30"/>
    </row>
    <row r="130" spans="1:12" s="31" customFormat="1" ht="90" customHeight="1" outlineLevel="2" x14ac:dyDescent="0.25">
      <c r="A130" s="190"/>
      <c r="B130" s="190"/>
      <c r="C130" s="190"/>
      <c r="D130" s="187" t="s">
        <v>219</v>
      </c>
      <c r="E130" s="188"/>
      <c r="F130" s="188"/>
      <c r="G130" s="188"/>
      <c r="H130" s="188"/>
      <c r="I130" s="189"/>
      <c r="J130" s="3">
        <f>ROUND((((5.96+3.64+3.15+4.08+2.86+0.09+0.14+ 4.93+0.15+0.34+0.15+2.18+0.15+0.35+ 0.17+0.17+0.17+0.17+0.13)*1.5)+ (2.86*4.08)+(0.14*(4.93+2.18)))-(((2.75+2.85+3.3)*1.1)+(0.8*0.6*3)+ (1.6*0.6)),2)</f>
        <v>43.94</v>
      </c>
      <c r="K130" s="76" t="s">
        <v>599</v>
      </c>
      <c r="L130" s="30"/>
    </row>
    <row r="131" spans="1:12" s="31" customFormat="1" ht="24.95" customHeight="1" outlineLevel="2" x14ac:dyDescent="0.25">
      <c r="A131" s="190"/>
      <c r="B131" s="190"/>
      <c r="C131" s="190"/>
      <c r="D131" s="187" t="s">
        <v>290</v>
      </c>
      <c r="E131" s="188"/>
      <c r="F131" s="188"/>
      <c r="G131" s="188"/>
      <c r="H131" s="188"/>
      <c r="I131" s="189"/>
      <c r="J131" s="3">
        <f>ROUND(3.02*2.5,2)</f>
        <v>7.55</v>
      </c>
      <c r="K131" s="76" t="s">
        <v>777</v>
      </c>
      <c r="L131" s="30"/>
    </row>
    <row r="132" spans="1:12" s="31" customFormat="1" ht="24.95" customHeight="1" outlineLevel="2" x14ac:dyDescent="0.25">
      <c r="A132" s="190"/>
      <c r="B132" s="190"/>
      <c r="C132" s="190"/>
      <c r="D132" s="187" t="s">
        <v>210</v>
      </c>
      <c r="E132" s="188"/>
      <c r="F132" s="188"/>
      <c r="G132" s="188"/>
      <c r="H132" s="188"/>
      <c r="I132" s="189"/>
      <c r="J132" s="3">
        <f>ROUND(3.02*3.6,2)</f>
        <v>10.87</v>
      </c>
      <c r="K132" s="76" t="s">
        <v>250</v>
      </c>
      <c r="L132" s="30"/>
    </row>
    <row r="133" spans="1:12" s="31" customFormat="1" ht="24.95" customHeight="1" outlineLevel="2" x14ac:dyDescent="0.25">
      <c r="A133" s="190"/>
      <c r="B133" s="190"/>
      <c r="C133" s="190"/>
      <c r="D133" s="187" t="s">
        <v>211</v>
      </c>
      <c r="E133" s="188"/>
      <c r="F133" s="188"/>
      <c r="G133" s="188"/>
      <c r="H133" s="188"/>
      <c r="I133" s="189"/>
      <c r="J133" s="3">
        <f>ROUND(3.02*2.53,2)</f>
        <v>7.64</v>
      </c>
      <c r="K133" s="76" t="s">
        <v>251</v>
      </c>
      <c r="L133" s="30"/>
    </row>
    <row r="134" spans="1:12" s="31" customFormat="1" ht="45" customHeight="1" outlineLevel="2" x14ac:dyDescent="0.25">
      <c r="A134" s="190"/>
      <c r="B134" s="190"/>
      <c r="C134" s="190"/>
      <c r="D134" s="187" t="s">
        <v>459</v>
      </c>
      <c r="E134" s="188"/>
      <c r="F134" s="188"/>
      <c r="G134" s="188"/>
      <c r="H134" s="188"/>
      <c r="I134" s="189"/>
      <c r="J134" s="3">
        <f>ROUND((((2.86+4.85+2.86+0.22+0.14+4.49+0.14+ 0.14)*1.5)+(2.86*4.85)+(0.14*4.49))-((0.8*0.6)+(1.5*0.6)),2)</f>
        <v>36.67</v>
      </c>
      <c r="K134" s="76" t="s">
        <v>602</v>
      </c>
      <c r="L134" s="30"/>
    </row>
    <row r="135" spans="1:12" s="31" customFormat="1" ht="30" customHeight="1" outlineLevel="2" x14ac:dyDescent="0.25">
      <c r="A135" s="190"/>
      <c r="B135" s="190"/>
      <c r="C135" s="190"/>
      <c r="D135" s="187" t="s">
        <v>242</v>
      </c>
      <c r="E135" s="188"/>
      <c r="F135" s="188"/>
      <c r="G135" s="188"/>
      <c r="H135" s="188"/>
      <c r="I135" s="189"/>
      <c r="J135" s="3">
        <f>ROUND((((7.6+5.2+7.6+5.2)*1.43)+(7.6*5.2))-((0.8*0.53*3)+(1.5*0.53*3)+(1*0.6)),2)</f>
        <v>71.87</v>
      </c>
      <c r="K135" s="76" t="s">
        <v>471</v>
      </c>
      <c r="L135" s="30"/>
    </row>
    <row r="136" spans="1:12" s="31" customFormat="1" ht="24.95" customHeight="1" outlineLevel="2" x14ac:dyDescent="0.25">
      <c r="A136" s="190"/>
      <c r="B136" s="190"/>
      <c r="C136" s="190"/>
      <c r="D136" s="187" t="s">
        <v>212</v>
      </c>
      <c r="E136" s="188"/>
      <c r="F136" s="188"/>
      <c r="G136" s="188"/>
      <c r="H136" s="188"/>
      <c r="I136" s="189"/>
      <c r="J136" s="3">
        <f>ROUND(3*2.53,2)</f>
        <v>7.59</v>
      </c>
      <c r="K136" s="76" t="s">
        <v>472</v>
      </c>
      <c r="L136" s="30"/>
    </row>
    <row r="137" spans="1:12" s="31" customFormat="1" ht="30" customHeight="1" outlineLevel="2" x14ac:dyDescent="0.25">
      <c r="A137" s="190"/>
      <c r="B137" s="190"/>
      <c r="C137" s="190"/>
      <c r="D137" s="187" t="s">
        <v>213</v>
      </c>
      <c r="E137" s="188"/>
      <c r="F137" s="188"/>
      <c r="G137" s="188"/>
      <c r="H137" s="188"/>
      <c r="I137" s="189"/>
      <c r="J137" s="3">
        <f>ROUND((((3+2.53+3+2.53)*1.43)+(3*2.53))-((0.8*0.53)+(1.8*0.53)),2)</f>
        <v>22.03</v>
      </c>
      <c r="K137" s="76" t="s">
        <v>534</v>
      </c>
      <c r="L137" s="30"/>
    </row>
    <row r="138" spans="1:12" s="31" customFormat="1" ht="24.95" customHeight="1" outlineLevel="2" x14ac:dyDescent="0.25">
      <c r="A138" s="190"/>
      <c r="B138" s="190"/>
      <c r="C138" s="190"/>
      <c r="D138" s="187" t="s">
        <v>215</v>
      </c>
      <c r="E138" s="188"/>
      <c r="F138" s="188"/>
      <c r="G138" s="188"/>
      <c r="H138" s="188"/>
      <c r="I138" s="189"/>
      <c r="J138" s="3">
        <f>ROUND(2.5*5.2,2)</f>
        <v>13</v>
      </c>
      <c r="K138" s="76" t="s">
        <v>252</v>
      </c>
      <c r="L138" s="30"/>
    </row>
    <row r="139" spans="1:12" s="31" customFormat="1" ht="24.95" customHeight="1" outlineLevel="2" x14ac:dyDescent="0.25">
      <c r="A139" s="190"/>
      <c r="B139" s="190"/>
      <c r="C139" s="190"/>
      <c r="D139" s="187" t="s">
        <v>214</v>
      </c>
      <c r="E139" s="188"/>
      <c r="F139" s="188"/>
      <c r="G139" s="188"/>
      <c r="H139" s="188"/>
      <c r="I139" s="189"/>
      <c r="J139" s="3">
        <f>ROUND(2.5*5.2,2)</f>
        <v>13</v>
      </c>
      <c r="K139" s="76" t="s">
        <v>252</v>
      </c>
      <c r="L139" s="30"/>
    </row>
    <row r="140" spans="1:12" s="31" customFormat="1" ht="24.95" customHeight="1" outlineLevel="2" x14ac:dyDescent="0.25">
      <c r="A140" s="190"/>
      <c r="B140" s="190"/>
      <c r="C140" s="190"/>
      <c r="D140" s="187" t="s">
        <v>216</v>
      </c>
      <c r="E140" s="188"/>
      <c r="F140" s="188"/>
      <c r="G140" s="188"/>
      <c r="H140" s="188"/>
      <c r="I140" s="189"/>
      <c r="J140" s="3">
        <f>ROUND(1.85*5.2,2)</f>
        <v>9.6199999999999992</v>
      </c>
      <c r="K140" s="76" t="s">
        <v>473</v>
      </c>
      <c r="L140" s="30"/>
    </row>
    <row r="141" spans="1:12" s="31" customFormat="1" ht="30" customHeight="1" outlineLevel="2" x14ac:dyDescent="0.25">
      <c r="A141" s="190"/>
      <c r="B141" s="190"/>
      <c r="C141" s="190"/>
      <c r="D141" s="187" t="s">
        <v>243</v>
      </c>
      <c r="E141" s="188"/>
      <c r="F141" s="188"/>
      <c r="G141" s="188"/>
      <c r="H141" s="188"/>
      <c r="I141" s="189"/>
      <c r="J141" s="3">
        <f>ROUND((((2.75+2.35+2.75+2.35)*1.43)+(2.75*2.35))-(((1.45+1.15)*0.53)+(0.8*0.53)+(1*0.6)),2)</f>
        <v>18.649999999999999</v>
      </c>
      <c r="K141" s="76" t="s">
        <v>535</v>
      </c>
      <c r="L141" s="30"/>
    </row>
    <row r="142" spans="1:12" s="31" customFormat="1" ht="24.95" customHeight="1" outlineLevel="2" x14ac:dyDescent="0.25">
      <c r="A142" s="190"/>
      <c r="B142" s="190"/>
      <c r="C142" s="190"/>
      <c r="D142" s="187" t="s">
        <v>217</v>
      </c>
      <c r="E142" s="188"/>
      <c r="F142" s="188"/>
      <c r="G142" s="188"/>
      <c r="H142" s="188"/>
      <c r="I142" s="189"/>
      <c r="J142" s="3">
        <f>ROUND(3.9*2.7,2)</f>
        <v>10.53</v>
      </c>
      <c r="K142" s="76" t="s">
        <v>254</v>
      </c>
      <c r="L142" s="30"/>
    </row>
    <row r="143" spans="1:12" s="31" customFormat="1" ht="24.95" customHeight="1" outlineLevel="2" x14ac:dyDescent="0.25">
      <c r="A143" s="190"/>
      <c r="B143" s="190"/>
      <c r="C143" s="190"/>
      <c r="D143" s="187" t="s">
        <v>218</v>
      </c>
      <c r="E143" s="188"/>
      <c r="F143" s="188"/>
      <c r="G143" s="188"/>
      <c r="H143" s="188"/>
      <c r="I143" s="189"/>
      <c r="J143" s="3">
        <f>ROUND(2.7*5.2,2)</f>
        <v>14.04</v>
      </c>
      <c r="K143" s="76" t="s">
        <v>253</v>
      </c>
      <c r="L143" s="30"/>
    </row>
    <row r="144" spans="1:12" s="31" customFormat="1" ht="60" customHeight="1" outlineLevel="2" x14ac:dyDescent="0.25">
      <c r="A144" s="190"/>
      <c r="B144" s="190"/>
      <c r="C144" s="190"/>
      <c r="D144" s="187" t="s">
        <v>223</v>
      </c>
      <c r="E144" s="188"/>
      <c r="F144" s="188"/>
      <c r="G144" s="188"/>
      <c r="H144" s="188"/>
      <c r="I144" s="189"/>
      <c r="J144" s="3">
        <f>ROUND((((21.1+2+21.1+2)*1.43)+ (21.1*2))-((0.8*0.53*11)+(0.8*0.53)+ (0.7*0.53*4)+(1*1.03)+(1.6*0.53)+ (1.2*0.53)+(1.6*0.53)+(2*1.03)),2)</f>
        <v>96.27</v>
      </c>
      <c r="K144" s="76" t="s">
        <v>533</v>
      </c>
      <c r="L144" s="30"/>
    </row>
    <row r="145" spans="1:12" s="31" customFormat="1" ht="30" customHeight="1" outlineLevel="2" x14ac:dyDescent="0.25">
      <c r="A145" s="190"/>
      <c r="B145" s="190"/>
      <c r="C145" s="190"/>
      <c r="D145" s="187" t="s">
        <v>224</v>
      </c>
      <c r="E145" s="188"/>
      <c r="F145" s="188"/>
      <c r="G145" s="188"/>
      <c r="H145" s="188"/>
      <c r="I145" s="189"/>
      <c r="J145" s="3">
        <f>ROUND((((1+2.5+1+2.5)*1.43)+(1*2.5))-((1*1.03)+(1.3*0.53)+(0.8*0.53*2)),2)</f>
        <v>9.94</v>
      </c>
      <c r="K145" s="76" t="s">
        <v>536</v>
      </c>
      <c r="L145" s="30"/>
    </row>
    <row r="146" spans="1:12" s="31" customFormat="1" ht="30" customHeight="1" outlineLevel="2" x14ac:dyDescent="0.25">
      <c r="A146" s="190"/>
      <c r="B146" s="190"/>
      <c r="C146" s="190"/>
      <c r="D146" s="187" t="s">
        <v>225</v>
      </c>
      <c r="E146" s="188"/>
      <c r="F146" s="188"/>
      <c r="G146" s="188"/>
      <c r="H146" s="188"/>
      <c r="I146" s="189"/>
      <c r="J146" s="3">
        <f>ROUND((((1+2.85+1+2.85)*1.43)+(1*2.85))-(1*1.03*2),2)</f>
        <v>11.8</v>
      </c>
      <c r="K146" s="76" t="s">
        <v>477</v>
      </c>
      <c r="L146" s="30"/>
    </row>
    <row r="147" spans="1:12" ht="9.9499999999999993" customHeight="1" outlineLevel="1" x14ac:dyDescent="0.25">
      <c r="A147" s="192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1:12" s="29" customFormat="1" ht="30" customHeight="1" outlineLevel="1" x14ac:dyDescent="0.25">
      <c r="A148" s="205" t="str">
        <f>'PLANILHA ORÇAMENTÁRIA'!A29</f>
        <v>1.12</v>
      </c>
      <c r="B148" s="205" t="str">
        <f>'PLANILHA ORÇAMENTÁRIA'!B29</f>
        <v>DER/ES</v>
      </c>
      <c r="C148" s="205" t="str">
        <f>'PLANILHA ORÇAMENTÁRIA'!C29</f>
        <v>010255</v>
      </c>
      <c r="D148" s="239" t="str">
        <f>'PLANILHA ORÇAMENTÁRIA'!D29</f>
        <v>Remoção de telhas cerâmicas, tipo colonial, inclusive cumeeiras</v>
      </c>
      <c r="E148" s="240"/>
      <c r="F148" s="240"/>
      <c r="G148" s="240"/>
      <c r="H148" s="241"/>
      <c r="I148" s="2" t="str">
        <f>'PLANILHA ORÇAMENTÁRIA'!I29</f>
        <v>m²</v>
      </c>
      <c r="J148" s="82">
        <f>ROUND(SUM(J149:J149),2)</f>
        <v>2.4700000000000002</v>
      </c>
      <c r="K148" s="77"/>
      <c r="L148" s="28"/>
    </row>
    <row r="149" spans="1:12" s="31" customFormat="1" ht="24.95" customHeight="1" outlineLevel="2" x14ac:dyDescent="0.25">
      <c r="A149" s="206"/>
      <c r="B149" s="206"/>
      <c r="C149" s="206"/>
      <c r="D149" s="194" t="s">
        <v>227</v>
      </c>
      <c r="E149" s="195"/>
      <c r="F149" s="195"/>
      <c r="G149" s="195"/>
      <c r="H149" s="195"/>
      <c r="I149" s="196"/>
      <c r="J149" s="3">
        <f>ROUND(1.9*1.3,2)</f>
        <v>2.4700000000000002</v>
      </c>
      <c r="K149" s="78" t="s">
        <v>256</v>
      </c>
      <c r="L149" s="30"/>
    </row>
    <row r="150" spans="1:12" ht="9.9499999999999993" customHeight="1" outlineLevel="1" x14ac:dyDescent="0.25">
      <c r="A150" s="192"/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1:12" s="29" customFormat="1" ht="30" customHeight="1" outlineLevel="1" x14ac:dyDescent="0.25">
      <c r="A151" s="190" t="str">
        <f>'PLANILHA ORÇAMENTÁRIA'!A30</f>
        <v>1.13</v>
      </c>
      <c r="B151" s="190" t="str">
        <f>'PLANILHA ORÇAMENTÁRIA'!B30</f>
        <v>DER/ES</v>
      </c>
      <c r="C151" s="190" t="str">
        <f>'PLANILHA ORÇAMENTÁRIA'!C30</f>
        <v>010259</v>
      </c>
      <c r="D151" s="191" t="str">
        <f>'PLANILHA ORÇAMENTÁRIA'!D30</f>
        <v>Retirada de rodapé de madeira ou cerâmica</v>
      </c>
      <c r="E151" s="191"/>
      <c r="F151" s="191"/>
      <c r="G151" s="191"/>
      <c r="H151" s="191"/>
      <c r="I151" s="2" t="str">
        <f>'PLANILHA ORÇAMENTÁRIA'!I30</f>
        <v>m</v>
      </c>
      <c r="J151" s="82">
        <f>ROUND(SUM(J152:J157),2)</f>
        <v>90.22</v>
      </c>
      <c r="K151" s="77"/>
      <c r="L151" s="28"/>
    </row>
    <row r="152" spans="1:12" s="31" customFormat="1" ht="24.95" customHeight="1" outlineLevel="2" x14ac:dyDescent="0.25">
      <c r="A152" s="190"/>
      <c r="B152" s="190"/>
      <c r="C152" s="190"/>
      <c r="D152" s="194" t="s">
        <v>218</v>
      </c>
      <c r="E152" s="195"/>
      <c r="F152" s="195"/>
      <c r="G152" s="195"/>
      <c r="H152" s="195"/>
      <c r="I152" s="196"/>
      <c r="J152" s="3">
        <f>ROUND((2.7+5.2+2.7+5.2)-(0.8*2),2)</f>
        <v>14.2</v>
      </c>
      <c r="K152" s="78" t="s">
        <v>672</v>
      </c>
      <c r="L152" s="30"/>
    </row>
    <row r="153" spans="1:12" s="31" customFormat="1" ht="24.95" customHeight="1" outlineLevel="2" x14ac:dyDescent="0.25">
      <c r="A153" s="190"/>
      <c r="B153" s="190"/>
      <c r="C153" s="190"/>
      <c r="D153" s="194" t="s">
        <v>201</v>
      </c>
      <c r="E153" s="195"/>
      <c r="F153" s="195"/>
      <c r="G153" s="195"/>
      <c r="H153" s="195"/>
      <c r="I153" s="196"/>
      <c r="J153" s="3">
        <f>ROUND((7.65+2+2.45+3.2+5.2+5.2)-(0.8),2)</f>
        <v>24.9</v>
      </c>
      <c r="K153" s="78" t="s">
        <v>675</v>
      </c>
      <c r="L153" s="30"/>
    </row>
    <row r="154" spans="1:12" s="31" customFormat="1" ht="24.95" customHeight="1" outlineLevel="2" x14ac:dyDescent="0.25">
      <c r="A154" s="190"/>
      <c r="B154" s="190"/>
      <c r="C154" s="190"/>
      <c r="D154" s="194" t="s">
        <v>258</v>
      </c>
      <c r="E154" s="195"/>
      <c r="F154" s="195"/>
      <c r="G154" s="195"/>
      <c r="H154" s="195"/>
      <c r="I154" s="196"/>
      <c r="J154" s="3">
        <f>ROUND((2.3+3.05+2.3+3.05)-(0.8),2)</f>
        <v>9.9</v>
      </c>
      <c r="K154" s="78" t="s">
        <v>676</v>
      </c>
      <c r="L154" s="30"/>
    </row>
    <row r="155" spans="1:12" s="31" customFormat="1" ht="45" customHeight="1" outlineLevel="2" x14ac:dyDescent="0.25">
      <c r="A155" s="190"/>
      <c r="B155" s="190"/>
      <c r="C155" s="190"/>
      <c r="D155" s="194" t="s">
        <v>219</v>
      </c>
      <c r="E155" s="195"/>
      <c r="F155" s="195"/>
      <c r="G155" s="195"/>
      <c r="H155" s="195"/>
      <c r="I155" s="196"/>
      <c r="J155" s="3">
        <f>ROUND((0.17+0.36+0.17+0.36+0.17+0.13+0.15+3.15+ 4.08+2.86+0.09+0.14+4.93+0.15+0.34+ 0.15+2.18+0.15+0.35)-((0.8*3)+(1.6)),2)</f>
        <v>16.079999999999998</v>
      </c>
      <c r="K155" s="78" t="s">
        <v>474</v>
      </c>
      <c r="L155" s="30"/>
    </row>
    <row r="156" spans="1:12" s="31" customFormat="1" ht="24.95" customHeight="1" outlineLevel="2" x14ac:dyDescent="0.25">
      <c r="A156" s="190"/>
      <c r="B156" s="190"/>
      <c r="C156" s="190"/>
      <c r="D156" s="194" t="s">
        <v>290</v>
      </c>
      <c r="E156" s="195"/>
      <c r="F156" s="195"/>
      <c r="G156" s="195"/>
      <c r="H156" s="195"/>
      <c r="I156" s="196"/>
      <c r="J156" s="3">
        <f>ROUND((3.02+2.5+3.02+2.5)-(0.8),2)</f>
        <v>10.24</v>
      </c>
      <c r="K156" s="78" t="s">
        <v>475</v>
      </c>
      <c r="L156" s="30"/>
    </row>
    <row r="157" spans="1:12" s="31" customFormat="1" ht="30" customHeight="1" outlineLevel="2" x14ac:dyDescent="0.25">
      <c r="A157" s="190"/>
      <c r="B157" s="190"/>
      <c r="C157" s="190"/>
      <c r="D157" s="194" t="s">
        <v>241</v>
      </c>
      <c r="E157" s="195"/>
      <c r="F157" s="195"/>
      <c r="G157" s="195"/>
      <c r="H157" s="195"/>
      <c r="I157" s="196"/>
      <c r="J157" s="3">
        <f>ROUND((2.86+4.85+2.86+0.22+0.14+4.49+0.14+0.14)-(0.8),2)</f>
        <v>14.9</v>
      </c>
      <c r="K157" s="78" t="s">
        <v>476</v>
      </c>
      <c r="L157" s="30"/>
    </row>
    <row r="158" spans="1:12" ht="9.9499999999999993" customHeight="1" outlineLevel="1" x14ac:dyDescent="0.25">
      <c r="A158" s="192"/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1:12" s="29" customFormat="1" ht="30" customHeight="1" outlineLevel="1" x14ac:dyDescent="0.25">
      <c r="A159" s="190" t="str">
        <f>'PLANILHA ORÇAMENTÁRIA'!A31</f>
        <v>1.14</v>
      </c>
      <c r="B159" s="190" t="str">
        <f>'PLANILHA ORÇAMENTÁRIA'!B31</f>
        <v>DER/ES</v>
      </c>
      <c r="C159" s="190" t="str">
        <f>'PLANILHA ORÇAMENTÁRIA'!C31</f>
        <v>010264</v>
      </c>
      <c r="D159" s="191" t="str">
        <f>'PLANILHA ORÇAMENTÁRIA'!D31</f>
        <v>Demolição de piso granilite</v>
      </c>
      <c r="E159" s="191"/>
      <c r="F159" s="191"/>
      <c r="G159" s="191"/>
      <c r="H159" s="191"/>
      <c r="I159" s="2" t="str">
        <f>'PLANILHA ORÇAMENTÁRIA'!I31</f>
        <v>m²</v>
      </c>
      <c r="J159" s="82">
        <f>ROUND(SUM(J160:J161),2)</f>
        <v>38.96</v>
      </c>
      <c r="K159" s="77"/>
      <c r="L159" s="28"/>
    </row>
    <row r="160" spans="1:12" s="31" customFormat="1" ht="24.95" customHeight="1" outlineLevel="2" x14ac:dyDescent="0.25">
      <c r="A160" s="190"/>
      <c r="B160" s="190"/>
      <c r="C160" s="190"/>
      <c r="D160" s="194" t="s">
        <v>201</v>
      </c>
      <c r="E160" s="195"/>
      <c r="F160" s="195"/>
      <c r="G160" s="195"/>
      <c r="H160" s="195"/>
      <c r="I160" s="196"/>
      <c r="J160" s="3">
        <f>ROUND((7.65*2)+(5.2*3.2),2)</f>
        <v>31.94</v>
      </c>
      <c r="K160" s="78" t="s">
        <v>245</v>
      </c>
      <c r="L160" s="30"/>
    </row>
    <row r="161" spans="1:12" s="31" customFormat="1" ht="24.95" customHeight="1" outlineLevel="2" x14ac:dyDescent="0.25">
      <c r="A161" s="190"/>
      <c r="B161" s="190"/>
      <c r="C161" s="190"/>
      <c r="D161" s="194" t="s">
        <v>258</v>
      </c>
      <c r="E161" s="195"/>
      <c r="F161" s="195"/>
      <c r="G161" s="195"/>
      <c r="H161" s="195"/>
      <c r="I161" s="196"/>
      <c r="J161" s="3">
        <f>ROUND(2.3*3.05,2)</f>
        <v>7.02</v>
      </c>
      <c r="K161" s="78" t="s">
        <v>701</v>
      </c>
      <c r="L161" s="30"/>
    </row>
    <row r="162" spans="1:12" ht="9.9499999999999993" customHeight="1" outlineLevel="1" x14ac:dyDescent="0.25">
      <c r="A162" s="192"/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1:12" s="29" customFormat="1" ht="30" customHeight="1" outlineLevel="1" x14ac:dyDescent="0.25">
      <c r="A163" s="190" t="str">
        <f>'PLANILHA ORÇAMENTÁRIA'!A32</f>
        <v>1.15</v>
      </c>
      <c r="B163" s="190" t="str">
        <f>'PLANILHA ORÇAMENTÁRIA'!B32</f>
        <v>DER/ES</v>
      </c>
      <c r="C163" s="190" t="str">
        <f>'PLANILHA ORÇAMENTÁRIA'!C32</f>
        <v>010271</v>
      </c>
      <c r="D163" s="191" t="str">
        <f>'PLANILHA ORÇAMENTÁRIA'!D32</f>
        <v>Retirada de caixas/quadros elétricos</v>
      </c>
      <c r="E163" s="191"/>
      <c r="F163" s="191"/>
      <c r="G163" s="191"/>
      <c r="H163" s="191"/>
      <c r="I163" s="2" t="str">
        <f>'PLANILHA ORÇAMENTÁRIA'!I32</f>
        <v>und</v>
      </c>
      <c r="J163" s="82">
        <f>ROUND(SUM(J164:J164),2)</f>
        <v>1</v>
      </c>
      <c r="K163" s="77"/>
      <c r="L163" s="28"/>
    </row>
    <row r="164" spans="1:12" s="31" customFormat="1" ht="24.95" customHeight="1" outlineLevel="2" x14ac:dyDescent="0.25">
      <c r="A164" s="190"/>
      <c r="B164" s="190"/>
      <c r="C164" s="190"/>
      <c r="D164" s="194" t="s">
        <v>224</v>
      </c>
      <c r="E164" s="195"/>
      <c r="F164" s="195"/>
      <c r="G164" s="195"/>
      <c r="H164" s="195"/>
      <c r="I164" s="196"/>
      <c r="J164" s="3">
        <f>ROUND(1,2)</f>
        <v>1</v>
      </c>
      <c r="K164" s="78" t="s">
        <v>778</v>
      </c>
      <c r="L164" s="30"/>
    </row>
    <row r="165" spans="1:12" ht="9.9499999999999993" customHeight="1" outlineLevel="1" x14ac:dyDescent="0.25">
      <c r="A165" s="192"/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1:12" s="29" customFormat="1" ht="30" customHeight="1" outlineLevel="1" x14ac:dyDescent="0.25">
      <c r="A166" s="190" t="str">
        <f>'PLANILHA ORÇAMENTÁRIA'!A33</f>
        <v>1.16</v>
      </c>
      <c r="B166" s="190" t="str">
        <f>'PLANILHA ORÇAMENTÁRIA'!B33</f>
        <v>DER/ES</v>
      </c>
      <c r="C166" s="190" t="str">
        <f>'PLANILHA ORÇAMENTÁRIA'!C33</f>
        <v>010292</v>
      </c>
      <c r="D166" s="191" t="str">
        <f>'PLANILHA ORÇAMENTÁRIA'!D33</f>
        <v>Retirada de alizar de madeira</v>
      </c>
      <c r="E166" s="191"/>
      <c r="F166" s="191"/>
      <c r="G166" s="191"/>
      <c r="H166" s="191"/>
      <c r="I166" s="2" t="str">
        <f>'PLANILHA ORÇAMENTÁRIA'!I33</f>
        <v>m</v>
      </c>
      <c r="J166" s="82">
        <f>ROUND(SUM(J167:J169),2)</f>
        <v>30</v>
      </c>
      <c r="K166" s="77"/>
      <c r="L166" s="28"/>
    </row>
    <row r="167" spans="1:12" s="31" customFormat="1" ht="24.95" customHeight="1" outlineLevel="2" x14ac:dyDescent="0.25">
      <c r="A167" s="190"/>
      <c r="B167" s="190"/>
      <c r="C167" s="190"/>
      <c r="D167" s="187" t="s">
        <v>290</v>
      </c>
      <c r="E167" s="188"/>
      <c r="F167" s="188"/>
      <c r="G167" s="188"/>
      <c r="H167" s="188"/>
      <c r="I167" s="189"/>
      <c r="J167" s="3">
        <f>ROUND((2.1+0.8+2.1)*2,2)</f>
        <v>10</v>
      </c>
      <c r="K167" s="76" t="s">
        <v>708</v>
      </c>
      <c r="L167" s="30"/>
    </row>
    <row r="168" spans="1:12" s="31" customFormat="1" ht="24.95" customHeight="1" outlineLevel="2" x14ac:dyDescent="0.25">
      <c r="A168" s="190"/>
      <c r="B168" s="190"/>
      <c r="C168" s="190"/>
      <c r="D168" s="187" t="s">
        <v>210</v>
      </c>
      <c r="E168" s="188"/>
      <c r="F168" s="188"/>
      <c r="G168" s="188"/>
      <c r="H168" s="188"/>
      <c r="I168" s="189"/>
      <c r="J168" s="3">
        <f>ROUND((2.1+0.8+2.1)*2,2)</f>
        <v>10</v>
      </c>
      <c r="K168" s="76" t="s">
        <v>708</v>
      </c>
      <c r="L168" s="30"/>
    </row>
    <row r="169" spans="1:12" s="31" customFormat="1" ht="24.95" customHeight="1" outlineLevel="2" x14ac:dyDescent="0.25">
      <c r="A169" s="190"/>
      <c r="B169" s="190"/>
      <c r="C169" s="190"/>
      <c r="D169" s="194" t="s">
        <v>241</v>
      </c>
      <c r="E169" s="195"/>
      <c r="F169" s="195"/>
      <c r="G169" s="195"/>
      <c r="H169" s="195"/>
      <c r="I169" s="196"/>
      <c r="J169" s="3">
        <f>ROUND((2.1+0.8+2.1)*2,2)</f>
        <v>10</v>
      </c>
      <c r="K169" s="76" t="s">
        <v>708</v>
      </c>
      <c r="L169" s="30"/>
    </row>
    <row r="170" spans="1:12" ht="9.9499999999999993" customHeight="1" outlineLevel="1" x14ac:dyDescent="0.25">
      <c r="A170" s="192"/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1:12" s="29" customFormat="1" ht="30" customHeight="1" outlineLevel="1" x14ac:dyDescent="0.25">
      <c r="A171" s="190" t="str">
        <f>'PLANILHA ORÇAMENTÁRIA'!A34</f>
        <v>1.17</v>
      </c>
      <c r="B171" s="190" t="str">
        <f>'PLANILHA ORÇAMENTÁRIA'!B34</f>
        <v>DER/ES</v>
      </c>
      <c r="C171" s="190" t="str">
        <f>'PLANILHA ORÇAMENTÁRIA'!C34</f>
        <v>010318</v>
      </c>
      <c r="D171" s="191" t="str">
        <f>'PLANILHA ORÇAMENTÁRIA'!D34</f>
        <v>Remoção de forro em eucatex (PVC), sem aproveitamento do material</v>
      </c>
      <c r="E171" s="191"/>
      <c r="F171" s="191"/>
      <c r="G171" s="191"/>
      <c r="H171" s="191"/>
      <c r="I171" s="2" t="str">
        <f>'PLANILHA ORÇAMENTÁRIA'!I34</f>
        <v>m²</v>
      </c>
      <c r="J171" s="82">
        <f>ROUND(SUM(J172:J173),2)</f>
        <v>57.89</v>
      </c>
      <c r="K171" s="77"/>
      <c r="L171" s="28"/>
    </row>
    <row r="172" spans="1:12" s="31" customFormat="1" ht="24.95" customHeight="1" outlineLevel="2" x14ac:dyDescent="0.25">
      <c r="A172" s="190"/>
      <c r="B172" s="190"/>
      <c r="C172" s="190"/>
      <c r="D172" s="194" t="s">
        <v>233</v>
      </c>
      <c r="E172" s="195"/>
      <c r="F172" s="195"/>
      <c r="G172" s="195"/>
      <c r="H172" s="195"/>
      <c r="I172" s="196"/>
      <c r="J172" s="3">
        <f>ROUND(2.85*12.7,2)</f>
        <v>36.200000000000003</v>
      </c>
      <c r="K172" s="78" t="s">
        <v>469</v>
      </c>
      <c r="L172" s="30"/>
    </row>
    <row r="173" spans="1:12" s="31" customFormat="1" ht="24.95" customHeight="1" outlineLevel="2" x14ac:dyDescent="0.25">
      <c r="A173" s="190"/>
      <c r="B173" s="190"/>
      <c r="C173" s="190"/>
      <c r="D173" s="194" t="s">
        <v>219</v>
      </c>
      <c r="E173" s="195"/>
      <c r="F173" s="195"/>
      <c r="G173" s="195"/>
      <c r="H173" s="195"/>
      <c r="I173" s="196"/>
      <c r="J173" s="3">
        <f>ROUND(5.96*3.64,2)</f>
        <v>21.69</v>
      </c>
      <c r="K173" s="78" t="s">
        <v>470</v>
      </c>
      <c r="L173" s="30"/>
    </row>
    <row r="174" spans="1:12" ht="9.9499999999999993" customHeight="1" outlineLevel="1" x14ac:dyDescent="0.25">
      <c r="A174" s="192"/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1:12" s="29" customFormat="1" ht="30" customHeight="1" outlineLevel="1" x14ac:dyDescent="0.25">
      <c r="A175" s="190" t="str">
        <f>'PLANILHA ORÇAMENTÁRIA'!A35</f>
        <v>1.18</v>
      </c>
      <c r="B175" s="190" t="str">
        <f>'PLANILHA ORÇAMENTÁRIA'!B35</f>
        <v>DER/ES</v>
      </c>
      <c r="C175" s="190" t="str">
        <f>'PLANILHA ORÇAMENTÁRIA'!C35</f>
        <v>010323</v>
      </c>
      <c r="D175" s="191" t="str">
        <f>'PLANILHA ORÇAMENTÁRIA'!D35</f>
        <v>Retirada de torneiras e registros</v>
      </c>
      <c r="E175" s="191"/>
      <c r="F175" s="191"/>
      <c r="G175" s="191"/>
      <c r="H175" s="191"/>
      <c r="I175" s="2" t="str">
        <f>'PLANILHA ORÇAMENTÁRIA'!I35</f>
        <v>und</v>
      </c>
      <c r="J175" s="82">
        <f>ROUND(SUM(J176:J195),2)</f>
        <v>29</v>
      </c>
      <c r="K175" s="77"/>
      <c r="L175" s="28"/>
    </row>
    <row r="176" spans="1:12" s="31" customFormat="1" ht="24.75" customHeight="1" outlineLevel="2" x14ac:dyDescent="0.25">
      <c r="A176" s="190"/>
      <c r="B176" s="190"/>
      <c r="C176" s="190"/>
      <c r="D176" s="194" t="s">
        <v>278</v>
      </c>
      <c r="E176" s="195"/>
      <c r="F176" s="195"/>
      <c r="G176" s="195"/>
      <c r="H176" s="195"/>
      <c r="I176" s="196"/>
      <c r="J176" s="3">
        <f>ROUND(1,2)</f>
        <v>1</v>
      </c>
      <c r="K176" s="78" t="s">
        <v>779</v>
      </c>
      <c r="L176" s="30"/>
    </row>
    <row r="177" spans="1:12" s="31" customFormat="1" ht="24.95" customHeight="1" outlineLevel="2" x14ac:dyDescent="0.25">
      <c r="A177" s="190"/>
      <c r="B177" s="190"/>
      <c r="C177" s="190"/>
      <c r="D177" s="194" t="s">
        <v>279</v>
      </c>
      <c r="E177" s="195"/>
      <c r="F177" s="195"/>
      <c r="G177" s="195"/>
      <c r="H177" s="195"/>
      <c r="I177" s="196"/>
      <c r="J177" s="3">
        <f>ROUND(1,2)</f>
        <v>1</v>
      </c>
      <c r="K177" s="78" t="s">
        <v>779</v>
      </c>
      <c r="L177" s="30"/>
    </row>
    <row r="178" spans="1:12" s="31" customFormat="1" ht="24.95" customHeight="1" outlineLevel="2" x14ac:dyDescent="0.25">
      <c r="A178" s="190"/>
      <c r="B178" s="190"/>
      <c r="C178" s="190"/>
      <c r="D178" s="194" t="s">
        <v>201</v>
      </c>
      <c r="E178" s="195"/>
      <c r="F178" s="195"/>
      <c r="G178" s="195"/>
      <c r="H178" s="195"/>
      <c r="I178" s="196"/>
      <c r="J178" s="3">
        <f>ROUND(5,2)</f>
        <v>5</v>
      </c>
      <c r="K178" s="78" t="s">
        <v>780</v>
      </c>
      <c r="L178" s="30"/>
    </row>
    <row r="179" spans="1:12" s="31" customFormat="1" ht="24.95" customHeight="1" outlineLevel="2" x14ac:dyDescent="0.25">
      <c r="A179" s="190"/>
      <c r="B179" s="190"/>
      <c r="C179" s="190"/>
      <c r="D179" s="194" t="s">
        <v>202</v>
      </c>
      <c r="E179" s="195"/>
      <c r="F179" s="195"/>
      <c r="G179" s="195"/>
      <c r="H179" s="195"/>
      <c r="I179" s="196"/>
      <c r="J179" s="3">
        <f t="shared" ref="J179:J180" si="4">ROUND(1,2)</f>
        <v>1</v>
      </c>
      <c r="K179" s="78" t="s">
        <v>779</v>
      </c>
      <c r="L179" s="30"/>
    </row>
    <row r="180" spans="1:12" s="31" customFormat="1" ht="24.95" customHeight="1" outlineLevel="2" x14ac:dyDescent="0.25">
      <c r="A180" s="190"/>
      <c r="B180" s="190"/>
      <c r="C180" s="190"/>
      <c r="D180" s="194" t="s">
        <v>203</v>
      </c>
      <c r="E180" s="195"/>
      <c r="F180" s="195"/>
      <c r="G180" s="195"/>
      <c r="H180" s="195"/>
      <c r="I180" s="196"/>
      <c r="J180" s="3">
        <f t="shared" si="4"/>
        <v>1</v>
      </c>
      <c r="K180" s="78" t="s">
        <v>779</v>
      </c>
      <c r="L180" s="30"/>
    </row>
    <row r="181" spans="1:12" s="31" customFormat="1" ht="30" customHeight="1" outlineLevel="2" x14ac:dyDescent="0.25">
      <c r="A181" s="190"/>
      <c r="B181" s="190"/>
      <c r="C181" s="190"/>
      <c r="D181" s="194" t="s">
        <v>204</v>
      </c>
      <c r="E181" s="195"/>
      <c r="F181" s="195"/>
      <c r="G181" s="195"/>
      <c r="H181" s="195"/>
      <c r="I181" s="196"/>
      <c r="J181" s="3">
        <f>ROUND(1+1,2)</f>
        <v>2</v>
      </c>
      <c r="K181" s="78" t="s">
        <v>781</v>
      </c>
      <c r="L181" s="30"/>
    </row>
    <row r="182" spans="1:12" s="31" customFormat="1" ht="30" customHeight="1" outlineLevel="2" x14ac:dyDescent="0.25">
      <c r="A182" s="190"/>
      <c r="B182" s="190"/>
      <c r="C182" s="190"/>
      <c r="D182" s="194" t="s">
        <v>451</v>
      </c>
      <c r="E182" s="195"/>
      <c r="F182" s="195"/>
      <c r="G182" s="195"/>
      <c r="H182" s="195"/>
      <c r="I182" s="196"/>
      <c r="J182" s="3">
        <f t="shared" ref="J182:J183" si="5">ROUND(1+1,2)</f>
        <v>2</v>
      </c>
      <c r="K182" s="78" t="s">
        <v>781</v>
      </c>
      <c r="L182" s="30"/>
    </row>
    <row r="183" spans="1:12" s="31" customFormat="1" ht="30" customHeight="1" outlineLevel="2" x14ac:dyDescent="0.25">
      <c r="A183" s="190"/>
      <c r="B183" s="190"/>
      <c r="C183" s="190"/>
      <c r="D183" s="194" t="s">
        <v>452</v>
      </c>
      <c r="E183" s="195"/>
      <c r="F183" s="195"/>
      <c r="G183" s="195"/>
      <c r="H183" s="195"/>
      <c r="I183" s="196"/>
      <c r="J183" s="3">
        <f t="shared" si="5"/>
        <v>2</v>
      </c>
      <c r="K183" s="78" t="s">
        <v>781</v>
      </c>
      <c r="L183" s="30"/>
    </row>
    <row r="184" spans="1:12" s="31" customFormat="1" ht="24.95" customHeight="1" outlineLevel="2" x14ac:dyDescent="0.25">
      <c r="A184" s="190"/>
      <c r="B184" s="190"/>
      <c r="C184" s="190"/>
      <c r="D184" s="194" t="s">
        <v>207</v>
      </c>
      <c r="E184" s="195"/>
      <c r="F184" s="195"/>
      <c r="G184" s="195"/>
      <c r="H184" s="195"/>
      <c r="I184" s="196"/>
      <c r="J184" s="3">
        <f t="shared" ref="J184" si="6">ROUND(1,2)</f>
        <v>1</v>
      </c>
      <c r="K184" s="78" t="s">
        <v>779</v>
      </c>
      <c r="L184" s="30"/>
    </row>
    <row r="185" spans="1:12" s="31" customFormat="1" ht="24.95" customHeight="1" outlineLevel="2" x14ac:dyDescent="0.25">
      <c r="A185" s="190"/>
      <c r="B185" s="190"/>
      <c r="C185" s="190"/>
      <c r="D185" s="194" t="s">
        <v>208</v>
      </c>
      <c r="E185" s="195"/>
      <c r="F185" s="195"/>
      <c r="G185" s="195"/>
      <c r="H185" s="195"/>
      <c r="I185" s="196"/>
      <c r="J185" s="3">
        <f>ROUND(2,2)</f>
        <v>2</v>
      </c>
      <c r="K185" s="78" t="s">
        <v>782</v>
      </c>
      <c r="L185" s="30"/>
    </row>
    <row r="186" spans="1:12" s="31" customFormat="1" ht="24.95" customHeight="1" outlineLevel="2" x14ac:dyDescent="0.25">
      <c r="A186" s="190"/>
      <c r="B186" s="190"/>
      <c r="C186" s="190"/>
      <c r="D186" s="194" t="s">
        <v>209</v>
      </c>
      <c r="E186" s="195"/>
      <c r="F186" s="195"/>
      <c r="G186" s="195"/>
      <c r="H186" s="195"/>
      <c r="I186" s="196"/>
      <c r="J186" s="3">
        <f t="shared" ref="J186:J191" si="7">ROUND(1,2)</f>
        <v>1</v>
      </c>
      <c r="K186" s="78" t="s">
        <v>779</v>
      </c>
      <c r="L186" s="30"/>
    </row>
    <row r="187" spans="1:12" s="31" customFormat="1" ht="24.95" customHeight="1" outlineLevel="2" x14ac:dyDescent="0.25">
      <c r="A187" s="190"/>
      <c r="B187" s="190"/>
      <c r="C187" s="190"/>
      <c r="D187" s="194" t="s">
        <v>210</v>
      </c>
      <c r="E187" s="195"/>
      <c r="F187" s="195"/>
      <c r="G187" s="195"/>
      <c r="H187" s="195"/>
      <c r="I187" s="196"/>
      <c r="J187" s="3">
        <f t="shared" si="7"/>
        <v>1</v>
      </c>
      <c r="K187" s="78" t="s">
        <v>779</v>
      </c>
      <c r="L187" s="30"/>
    </row>
    <row r="188" spans="1:12" s="31" customFormat="1" ht="24.95" customHeight="1" outlineLevel="2" x14ac:dyDescent="0.25">
      <c r="A188" s="190"/>
      <c r="B188" s="190"/>
      <c r="C188" s="190"/>
      <c r="D188" s="194" t="s">
        <v>211</v>
      </c>
      <c r="E188" s="195"/>
      <c r="F188" s="195"/>
      <c r="G188" s="195"/>
      <c r="H188" s="195"/>
      <c r="I188" s="196"/>
      <c r="J188" s="3">
        <f t="shared" si="7"/>
        <v>1</v>
      </c>
      <c r="K188" s="78" t="s">
        <v>779</v>
      </c>
      <c r="L188" s="30"/>
    </row>
    <row r="189" spans="1:12" s="31" customFormat="1" ht="24.95" customHeight="1" outlineLevel="2" x14ac:dyDescent="0.25">
      <c r="A189" s="190"/>
      <c r="B189" s="190"/>
      <c r="C189" s="190"/>
      <c r="D189" s="194" t="s">
        <v>212</v>
      </c>
      <c r="E189" s="195"/>
      <c r="F189" s="195"/>
      <c r="G189" s="195"/>
      <c r="H189" s="195"/>
      <c r="I189" s="196"/>
      <c r="J189" s="3">
        <f t="shared" si="7"/>
        <v>1</v>
      </c>
      <c r="K189" s="78" t="s">
        <v>779</v>
      </c>
      <c r="L189" s="30"/>
    </row>
    <row r="190" spans="1:12" s="31" customFormat="1" ht="24.95" customHeight="1" outlineLevel="2" x14ac:dyDescent="0.25">
      <c r="A190" s="190"/>
      <c r="B190" s="190"/>
      <c r="C190" s="190"/>
      <c r="D190" s="194" t="s">
        <v>213</v>
      </c>
      <c r="E190" s="195"/>
      <c r="F190" s="195"/>
      <c r="G190" s="195"/>
      <c r="H190" s="195"/>
      <c r="I190" s="196"/>
      <c r="J190" s="3">
        <f t="shared" si="7"/>
        <v>1</v>
      </c>
      <c r="K190" s="78" t="s">
        <v>779</v>
      </c>
      <c r="L190" s="30"/>
    </row>
    <row r="191" spans="1:12" s="31" customFormat="1" ht="24.95" customHeight="1" outlineLevel="2" x14ac:dyDescent="0.25">
      <c r="A191" s="190"/>
      <c r="B191" s="190"/>
      <c r="C191" s="190"/>
      <c r="D191" s="194" t="s">
        <v>215</v>
      </c>
      <c r="E191" s="195"/>
      <c r="F191" s="195"/>
      <c r="G191" s="195"/>
      <c r="H191" s="195"/>
      <c r="I191" s="196"/>
      <c r="J191" s="3">
        <f t="shared" si="7"/>
        <v>1</v>
      </c>
      <c r="K191" s="78" t="s">
        <v>779</v>
      </c>
      <c r="L191" s="30"/>
    </row>
    <row r="192" spans="1:12" s="31" customFormat="1" ht="30" customHeight="1" outlineLevel="2" x14ac:dyDescent="0.25">
      <c r="A192" s="190"/>
      <c r="B192" s="190"/>
      <c r="C192" s="190"/>
      <c r="D192" s="194" t="s">
        <v>214</v>
      </c>
      <c r="E192" s="195"/>
      <c r="F192" s="195"/>
      <c r="G192" s="195"/>
      <c r="H192" s="195"/>
      <c r="I192" s="196"/>
      <c r="J192" s="3">
        <f>ROUND(1+1,2)</f>
        <v>2</v>
      </c>
      <c r="K192" s="78" t="s">
        <v>783</v>
      </c>
      <c r="L192" s="30"/>
    </row>
    <row r="193" spans="1:12" s="31" customFormat="1" ht="24.95" customHeight="1" outlineLevel="2" x14ac:dyDescent="0.25">
      <c r="A193" s="190"/>
      <c r="B193" s="190"/>
      <c r="C193" s="190"/>
      <c r="D193" s="194" t="s">
        <v>216</v>
      </c>
      <c r="E193" s="195"/>
      <c r="F193" s="195"/>
      <c r="G193" s="195"/>
      <c r="H193" s="195"/>
      <c r="I193" s="196"/>
      <c r="J193" s="3">
        <f t="shared" ref="J193:J195" si="8">ROUND(1,2)</f>
        <v>1</v>
      </c>
      <c r="K193" s="78" t="s">
        <v>779</v>
      </c>
      <c r="L193" s="30"/>
    </row>
    <row r="194" spans="1:12" s="31" customFormat="1" ht="24.95" customHeight="1" outlineLevel="2" x14ac:dyDescent="0.25">
      <c r="A194" s="190"/>
      <c r="B194" s="190"/>
      <c r="C194" s="190"/>
      <c r="D194" s="194" t="s">
        <v>217</v>
      </c>
      <c r="E194" s="195"/>
      <c r="F194" s="195"/>
      <c r="G194" s="195"/>
      <c r="H194" s="195"/>
      <c r="I194" s="196"/>
      <c r="J194" s="3">
        <f t="shared" si="8"/>
        <v>1</v>
      </c>
      <c r="K194" s="78" t="s">
        <v>779</v>
      </c>
      <c r="L194" s="30"/>
    </row>
    <row r="195" spans="1:12" s="31" customFormat="1" ht="24.95" customHeight="1" outlineLevel="2" x14ac:dyDescent="0.25">
      <c r="A195" s="190"/>
      <c r="B195" s="190"/>
      <c r="C195" s="190"/>
      <c r="D195" s="194" t="s">
        <v>218</v>
      </c>
      <c r="E195" s="195"/>
      <c r="F195" s="195"/>
      <c r="G195" s="195"/>
      <c r="H195" s="195"/>
      <c r="I195" s="196"/>
      <c r="J195" s="3">
        <f t="shared" si="8"/>
        <v>1</v>
      </c>
      <c r="K195" s="78" t="s">
        <v>779</v>
      </c>
      <c r="L195" s="30"/>
    </row>
    <row r="196" spans="1:12" ht="9.9499999999999993" customHeight="1" outlineLevel="1" x14ac:dyDescent="0.25">
      <c r="A196" s="192"/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1:12" s="29" customFormat="1" ht="30" customHeight="1" outlineLevel="1" x14ac:dyDescent="0.25">
      <c r="A197" s="190" t="str">
        <f>'PLANILHA ORÇAMENTÁRIA'!A36</f>
        <v>1.19</v>
      </c>
      <c r="B197" s="190" t="str">
        <f>'PLANILHA ORÇAMENTÁRIA'!B36</f>
        <v>DER/ES</v>
      </c>
      <c r="C197" s="190" t="str">
        <f>'PLANILHA ORÇAMENTÁRIA'!C36</f>
        <v>010326</v>
      </c>
      <c r="D197" s="191" t="str">
        <f>'PLANILHA ORÇAMENTÁRIA'!D36</f>
        <v>Retirada de estrutura em madeira do telhado</v>
      </c>
      <c r="E197" s="191"/>
      <c r="F197" s="191"/>
      <c r="G197" s="191"/>
      <c r="H197" s="191"/>
      <c r="I197" s="2" t="str">
        <f>'PLANILHA ORÇAMENTÁRIA'!I36</f>
        <v>m²</v>
      </c>
      <c r="J197" s="82">
        <f>ROUND(SUM(J198:J198),2)</f>
        <v>2.4700000000000002</v>
      </c>
      <c r="K197" s="77"/>
      <c r="L197" s="28"/>
    </row>
    <row r="198" spans="1:12" s="31" customFormat="1" ht="24.95" customHeight="1" outlineLevel="2" x14ac:dyDescent="0.25">
      <c r="A198" s="190"/>
      <c r="B198" s="190"/>
      <c r="C198" s="190"/>
      <c r="D198" s="194" t="s">
        <v>255</v>
      </c>
      <c r="E198" s="195"/>
      <c r="F198" s="195"/>
      <c r="G198" s="195"/>
      <c r="H198" s="195"/>
      <c r="I198" s="196"/>
      <c r="J198" s="3">
        <f>ROUND(1.9*1.3,2)</f>
        <v>2.4700000000000002</v>
      </c>
      <c r="K198" s="78" t="s">
        <v>256</v>
      </c>
      <c r="L198" s="30"/>
    </row>
    <row r="199" spans="1:12" ht="9.9499999999999993" customHeight="1" outlineLevel="1" x14ac:dyDescent="0.25">
      <c r="A199" s="192"/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1:12" s="29" customFormat="1" ht="30" customHeight="1" outlineLevel="1" x14ac:dyDescent="0.25">
      <c r="A200" s="190" t="str">
        <f>'PLANILHA ORÇAMENTÁRIA'!A37</f>
        <v>1.20</v>
      </c>
      <c r="B200" s="190" t="str">
        <f>'PLANILHA ORÇAMENTÁRIA'!B37</f>
        <v>DER/ES</v>
      </c>
      <c r="C200" s="190" t="str">
        <f>'PLANILHA ORÇAMENTÁRIA'!C37</f>
        <v>010327</v>
      </c>
      <c r="D200" s="191" t="str">
        <f>'PLANILHA ORÇAMENTÁRIA'!D37</f>
        <v>Retirada de marco de madeira</v>
      </c>
      <c r="E200" s="191"/>
      <c r="F200" s="191"/>
      <c r="G200" s="191"/>
      <c r="H200" s="191"/>
      <c r="I200" s="2" t="str">
        <f>'PLANILHA ORÇAMENTÁRIA'!I37</f>
        <v>m</v>
      </c>
      <c r="J200" s="82">
        <f>ROUND(SUM(J201:J203),2)</f>
        <v>15</v>
      </c>
      <c r="K200" s="82"/>
      <c r="L200" s="28"/>
    </row>
    <row r="201" spans="1:12" s="31" customFormat="1" ht="24.95" customHeight="1" outlineLevel="2" x14ac:dyDescent="0.25">
      <c r="A201" s="190"/>
      <c r="B201" s="190"/>
      <c r="C201" s="190"/>
      <c r="D201" s="187" t="s">
        <v>290</v>
      </c>
      <c r="E201" s="188"/>
      <c r="F201" s="188"/>
      <c r="G201" s="188"/>
      <c r="H201" s="188"/>
      <c r="I201" s="189"/>
      <c r="J201" s="3">
        <f>ROUND(2.1+0.8+2.1,2)</f>
        <v>5</v>
      </c>
      <c r="K201" s="121" t="s">
        <v>707</v>
      </c>
      <c r="L201" s="30"/>
    </row>
    <row r="202" spans="1:12" s="31" customFormat="1" ht="24.95" customHeight="1" outlineLevel="2" x14ac:dyDescent="0.25">
      <c r="A202" s="190"/>
      <c r="B202" s="190"/>
      <c r="C202" s="190"/>
      <c r="D202" s="187" t="s">
        <v>210</v>
      </c>
      <c r="E202" s="188"/>
      <c r="F202" s="188"/>
      <c r="G202" s="188"/>
      <c r="H202" s="188"/>
      <c r="I202" s="189"/>
      <c r="J202" s="3">
        <f>ROUND(2.1+0.8+2.1,2)</f>
        <v>5</v>
      </c>
      <c r="K202" s="121" t="s">
        <v>707</v>
      </c>
      <c r="L202" s="30"/>
    </row>
    <row r="203" spans="1:12" s="31" customFormat="1" ht="24.95" customHeight="1" outlineLevel="2" x14ac:dyDescent="0.25">
      <c r="A203" s="190"/>
      <c r="B203" s="190"/>
      <c r="C203" s="190"/>
      <c r="D203" s="194" t="s">
        <v>241</v>
      </c>
      <c r="E203" s="195"/>
      <c r="F203" s="195"/>
      <c r="G203" s="195"/>
      <c r="H203" s="195"/>
      <c r="I203" s="196"/>
      <c r="J203" s="3">
        <f>ROUND(2.1+0.8+2.1,2)</f>
        <v>5</v>
      </c>
      <c r="K203" s="121" t="s">
        <v>707</v>
      </c>
      <c r="L203" s="30"/>
    </row>
    <row r="204" spans="1:12" ht="9.9499999999999993" customHeight="1" outlineLevel="1" x14ac:dyDescent="0.25">
      <c r="A204" s="192"/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1:12" s="29" customFormat="1" ht="30" customHeight="1" outlineLevel="1" x14ac:dyDescent="0.25">
      <c r="A205" s="190" t="str">
        <f>'PLANILHA ORÇAMENTÁRIA'!A38</f>
        <v>1.21</v>
      </c>
      <c r="B205" s="190" t="str">
        <f>'PLANILHA ORÇAMENTÁRIA'!B38</f>
        <v>DER/ES</v>
      </c>
      <c r="C205" s="190" t="str">
        <f>'PLANILHA ORÇAMENTÁRIA'!C38</f>
        <v>010329</v>
      </c>
      <c r="D205" s="191" t="str">
        <f>'PLANILHA ORÇAMENTÁRIA'!D38</f>
        <v>Retirada de disjuntor</v>
      </c>
      <c r="E205" s="191"/>
      <c r="F205" s="191"/>
      <c r="G205" s="191"/>
      <c r="H205" s="191"/>
      <c r="I205" s="2" t="str">
        <f>'PLANILHA ORÇAMENTÁRIA'!I38</f>
        <v>und</v>
      </c>
      <c r="J205" s="82">
        <f>ROUND(SUM(J206:J207),2)</f>
        <v>10</v>
      </c>
      <c r="K205" s="82"/>
      <c r="L205" s="28"/>
    </row>
    <row r="206" spans="1:12" s="31" customFormat="1" ht="24.95" customHeight="1" outlineLevel="2" x14ac:dyDescent="0.25">
      <c r="A206" s="190"/>
      <c r="B206" s="190"/>
      <c r="C206" s="190"/>
      <c r="D206" s="197" t="s">
        <v>656</v>
      </c>
      <c r="E206" s="198"/>
      <c r="F206" s="198"/>
      <c r="G206" s="198"/>
      <c r="H206" s="198"/>
      <c r="I206" s="198"/>
      <c r="J206" s="3">
        <f>ROUND(7,2)</f>
        <v>7</v>
      </c>
      <c r="K206" s="121" t="s">
        <v>607</v>
      </c>
      <c r="L206" s="30"/>
    </row>
    <row r="207" spans="1:12" s="31" customFormat="1" ht="24.95" customHeight="1" outlineLevel="2" x14ac:dyDescent="0.25">
      <c r="A207" s="190"/>
      <c r="B207" s="190"/>
      <c r="C207" s="190"/>
      <c r="D207" s="197" t="s">
        <v>657</v>
      </c>
      <c r="E207" s="198"/>
      <c r="F207" s="198"/>
      <c r="G207" s="198"/>
      <c r="H207" s="198"/>
      <c r="I207" s="198"/>
      <c r="J207" s="3">
        <f>ROUND(3,2)</f>
        <v>3</v>
      </c>
      <c r="K207" s="121" t="s">
        <v>565</v>
      </c>
      <c r="L207" s="30"/>
    </row>
    <row r="208" spans="1:12" ht="9.9499999999999993" customHeight="1" outlineLevel="1" x14ac:dyDescent="0.25">
      <c r="A208" s="192"/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1:12" s="29" customFormat="1" ht="30" customHeight="1" outlineLevel="1" x14ac:dyDescent="0.25">
      <c r="A209" s="190" t="str">
        <f>'PLANILHA ORÇAMENTÁRIA'!A39</f>
        <v>1.22</v>
      </c>
      <c r="B209" s="190" t="str">
        <f>'PLANILHA ORÇAMENTÁRIA'!B39</f>
        <v>SINAPI</v>
      </c>
      <c r="C209" s="190" t="str">
        <f>'PLANILHA ORÇAMENTÁRIA'!C39</f>
        <v>90438</v>
      </c>
      <c r="D209" s="191" t="str">
        <f>'PLANILHA ORÇAMENTÁRIA'!D39</f>
        <v>Furo em alvenaria para diâmetros maiores que 75mm. AF_05/2015</v>
      </c>
      <c r="E209" s="191"/>
      <c r="F209" s="191"/>
      <c r="G209" s="191"/>
      <c r="H209" s="191"/>
      <c r="I209" s="2" t="str">
        <f>'PLANILHA ORÇAMENTÁRIA'!I39</f>
        <v>und</v>
      </c>
      <c r="J209" s="82">
        <f>ROUND(SUM(J210:J213),2)</f>
        <v>5</v>
      </c>
      <c r="K209" s="77"/>
      <c r="L209" s="28"/>
    </row>
    <row r="210" spans="1:12" s="31" customFormat="1" ht="24.95" customHeight="1" outlineLevel="2" x14ac:dyDescent="0.25">
      <c r="A210" s="190"/>
      <c r="B210" s="190"/>
      <c r="C210" s="190"/>
      <c r="D210" s="194" t="s">
        <v>204</v>
      </c>
      <c r="E210" s="195"/>
      <c r="F210" s="195"/>
      <c r="G210" s="195"/>
      <c r="H210" s="195"/>
      <c r="I210" s="196"/>
      <c r="J210" s="3">
        <f>ROUND(1,2)</f>
        <v>1</v>
      </c>
      <c r="K210" s="78" t="s">
        <v>784</v>
      </c>
      <c r="L210" s="30"/>
    </row>
    <row r="211" spans="1:12" s="31" customFormat="1" ht="24.95" customHeight="1" outlineLevel="2" x14ac:dyDescent="0.25">
      <c r="A211" s="190"/>
      <c r="B211" s="190"/>
      <c r="C211" s="190"/>
      <c r="D211" s="194" t="s">
        <v>451</v>
      </c>
      <c r="E211" s="195"/>
      <c r="F211" s="195"/>
      <c r="G211" s="195"/>
      <c r="H211" s="195"/>
      <c r="I211" s="196"/>
      <c r="J211" s="3">
        <f t="shared" ref="J211:J212" si="9">ROUND(1,2)</f>
        <v>1</v>
      </c>
      <c r="K211" s="78" t="s">
        <v>784</v>
      </c>
      <c r="L211" s="30"/>
    </row>
    <row r="212" spans="1:12" s="31" customFormat="1" ht="24.95" customHeight="1" outlineLevel="2" x14ac:dyDescent="0.25">
      <c r="A212" s="190"/>
      <c r="B212" s="190"/>
      <c r="C212" s="190"/>
      <c r="D212" s="194" t="s">
        <v>452</v>
      </c>
      <c r="E212" s="195"/>
      <c r="F212" s="195"/>
      <c r="G212" s="195"/>
      <c r="H212" s="195"/>
      <c r="I212" s="196"/>
      <c r="J212" s="3">
        <f t="shared" si="9"/>
        <v>1</v>
      </c>
      <c r="K212" s="78" t="s">
        <v>784</v>
      </c>
      <c r="L212" s="30"/>
    </row>
    <row r="213" spans="1:12" s="31" customFormat="1" ht="24.95" customHeight="1" outlineLevel="2" x14ac:dyDescent="0.25">
      <c r="A213" s="190"/>
      <c r="B213" s="190"/>
      <c r="C213" s="190"/>
      <c r="D213" s="194" t="s">
        <v>239</v>
      </c>
      <c r="E213" s="195"/>
      <c r="F213" s="195"/>
      <c r="G213" s="195"/>
      <c r="H213" s="195"/>
      <c r="I213" s="196"/>
      <c r="J213" s="3">
        <f>ROUND(2,2)</f>
        <v>2</v>
      </c>
      <c r="K213" s="78" t="s">
        <v>785</v>
      </c>
      <c r="L213" s="30"/>
    </row>
    <row r="214" spans="1:12" ht="9.9499999999999993" customHeight="1" outlineLevel="1" x14ac:dyDescent="0.25">
      <c r="A214" s="192"/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1:12" s="29" customFormat="1" ht="30" customHeight="1" outlineLevel="1" x14ac:dyDescent="0.25">
      <c r="A215" s="190" t="str">
        <f>'PLANILHA ORÇAMENTÁRIA'!A40</f>
        <v>1.23</v>
      </c>
      <c r="B215" s="190" t="str">
        <f>'PLANILHA ORÇAMENTÁRIA'!B40</f>
        <v>SINAPI</v>
      </c>
      <c r="C215" s="190" t="str">
        <f>'PLANILHA ORÇAMENTÁRIA'!C40</f>
        <v>100717</v>
      </c>
      <c r="D215" s="191" t="str">
        <f>'PLANILHA ORÇAMENTÁRIA'!D40</f>
        <v>Lixamento manual em superfícies metálicas em obra. AF_01/2020</v>
      </c>
      <c r="E215" s="191"/>
      <c r="F215" s="191"/>
      <c r="G215" s="191"/>
      <c r="H215" s="191"/>
      <c r="I215" s="2" t="str">
        <f>'PLANILHA ORÇAMENTÁRIA'!I40</f>
        <v>m²</v>
      </c>
      <c r="J215" s="82">
        <f>ROUND(SUM(J216:J239),2)</f>
        <v>144.72999999999999</v>
      </c>
      <c r="K215" s="77"/>
      <c r="L215" s="28"/>
    </row>
    <row r="216" spans="1:12" s="31" customFormat="1" ht="24.95" customHeight="1" outlineLevel="2" x14ac:dyDescent="0.25">
      <c r="A216" s="190"/>
      <c r="B216" s="190"/>
      <c r="C216" s="190"/>
      <c r="D216" s="194" t="s">
        <v>278</v>
      </c>
      <c r="E216" s="195"/>
      <c r="F216" s="195"/>
      <c r="G216" s="195"/>
      <c r="H216" s="195"/>
      <c r="I216" s="196"/>
      <c r="J216" s="3">
        <f>ROUND(1*0.6,2)</f>
        <v>0.6</v>
      </c>
      <c r="K216" s="78" t="s">
        <v>260</v>
      </c>
      <c r="L216" s="30"/>
    </row>
    <row r="217" spans="1:12" s="31" customFormat="1" ht="24.95" customHeight="1" outlineLevel="2" x14ac:dyDescent="0.25">
      <c r="A217" s="190"/>
      <c r="B217" s="190"/>
      <c r="C217" s="190"/>
      <c r="D217" s="194" t="s">
        <v>279</v>
      </c>
      <c r="E217" s="195"/>
      <c r="F217" s="195"/>
      <c r="G217" s="195"/>
      <c r="H217" s="195"/>
      <c r="I217" s="196"/>
      <c r="J217" s="3">
        <f>ROUND(1*0.6,2)</f>
        <v>0.6</v>
      </c>
      <c r="K217" s="78" t="s">
        <v>260</v>
      </c>
      <c r="L217" s="30"/>
    </row>
    <row r="218" spans="1:12" s="31" customFormat="1" ht="24.95" customHeight="1" outlineLevel="2" x14ac:dyDescent="0.25">
      <c r="A218" s="190"/>
      <c r="B218" s="190"/>
      <c r="C218" s="190"/>
      <c r="D218" s="194" t="s">
        <v>201</v>
      </c>
      <c r="E218" s="195"/>
      <c r="F218" s="195"/>
      <c r="G218" s="195"/>
      <c r="H218" s="195"/>
      <c r="I218" s="196"/>
      <c r="J218" s="3">
        <f>ROUND((1.7*1.35)*3,2)</f>
        <v>6.89</v>
      </c>
      <c r="K218" s="78" t="s">
        <v>262</v>
      </c>
      <c r="L218" s="30"/>
    </row>
    <row r="219" spans="1:12" s="31" customFormat="1" ht="24.95" customHeight="1" outlineLevel="2" x14ac:dyDescent="0.25">
      <c r="A219" s="190"/>
      <c r="B219" s="190"/>
      <c r="C219" s="190"/>
      <c r="D219" s="194" t="s">
        <v>202</v>
      </c>
      <c r="E219" s="195"/>
      <c r="F219" s="195"/>
      <c r="G219" s="195"/>
      <c r="H219" s="195"/>
      <c r="I219" s="196"/>
      <c r="J219" s="3">
        <f>ROUND(1.7*1.35,2)</f>
        <v>2.2999999999999998</v>
      </c>
      <c r="K219" s="78" t="s">
        <v>261</v>
      </c>
      <c r="L219" s="30"/>
    </row>
    <row r="220" spans="1:12" s="31" customFormat="1" ht="24.95" customHeight="1" outlineLevel="2" x14ac:dyDescent="0.25">
      <c r="A220" s="190"/>
      <c r="B220" s="190"/>
      <c r="C220" s="190"/>
      <c r="D220" s="194" t="s">
        <v>203</v>
      </c>
      <c r="E220" s="195"/>
      <c r="F220" s="195"/>
      <c r="G220" s="195"/>
      <c r="H220" s="195"/>
      <c r="I220" s="196"/>
      <c r="J220" s="3">
        <f>ROUND(1.7*1.35,2)</f>
        <v>2.2999999999999998</v>
      </c>
      <c r="K220" s="78" t="s">
        <v>261</v>
      </c>
      <c r="L220" s="30"/>
    </row>
    <row r="221" spans="1:12" s="31" customFormat="1" ht="24.95" customHeight="1" outlineLevel="2" x14ac:dyDescent="0.25">
      <c r="A221" s="190"/>
      <c r="B221" s="190"/>
      <c r="C221" s="190"/>
      <c r="D221" s="194" t="s">
        <v>239</v>
      </c>
      <c r="E221" s="195"/>
      <c r="F221" s="195"/>
      <c r="G221" s="195"/>
      <c r="H221" s="195"/>
      <c r="I221" s="196"/>
      <c r="J221" s="3">
        <f>ROUND(1.4*0.8,2)</f>
        <v>1.1200000000000001</v>
      </c>
      <c r="K221" s="78" t="s">
        <v>263</v>
      </c>
      <c r="L221" s="30"/>
    </row>
    <row r="222" spans="1:12" s="31" customFormat="1" ht="24.95" customHeight="1" outlineLevel="2" x14ac:dyDescent="0.25">
      <c r="A222" s="190"/>
      <c r="B222" s="190"/>
      <c r="C222" s="190"/>
      <c r="D222" s="194" t="s">
        <v>207</v>
      </c>
      <c r="E222" s="195"/>
      <c r="F222" s="195"/>
      <c r="G222" s="195"/>
      <c r="H222" s="195"/>
      <c r="I222" s="196"/>
      <c r="J222" s="3">
        <f>ROUND(1.7*1.35,2)</f>
        <v>2.2999999999999998</v>
      </c>
      <c r="K222" s="78" t="s">
        <v>261</v>
      </c>
      <c r="L222" s="30"/>
    </row>
    <row r="223" spans="1:12" s="31" customFormat="1" ht="24.95" customHeight="1" outlineLevel="2" x14ac:dyDescent="0.25">
      <c r="A223" s="190"/>
      <c r="B223" s="190"/>
      <c r="C223" s="190"/>
      <c r="D223" s="194" t="s">
        <v>208</v>
      </c>
      <c r="E223" s="195"/>
      <c r="F223" s="195"/>
      <c r="G223" s="195"/>
      <c r="H223" s="195"/>
      <c r="I223" s="196"/>
      <c r="J223" s="3">
        <f>ROUND(1.4*0.8,2)</f>
        <v>1.1200000000000001</v>
      </c>
      <c r="K223" s="78" t="s">
        <v>263</v>
      </c>
      <c r="L223" s="30"/>
    </row>
    <row r="224" spans="1:12" s="31" customFormat="1" ht="24.95" customHeight="1" outlineLevel="2" x14ac:dyDescent="0.25">
      <c r="A224" s="190"/>
      <c r="B224" s="190"/>
      <c r="C224" s="190"/>
      <c r="D224" s="194" t="s">
        <v>209</v>
      </c>
      <c r="E224" s="195"/>
      <c r="F224" s="195"/>
      <c r="G224" s="195"/>
      <c r="H224" s="195"/>
      <c r="I224" s="196"/>
      <c r="J224" s="3">
        <f>ROUND(1.4*0.8,2)</f>
        <v>1.1200000000000001</v>
      </c>
      <c r="K224" s="78" t="s">
        <v>263</v>
      </c>
      <c r="L224" s="30"/>
    </row>
    <row r="225" spans="1:12" s="31" customFormat="1" ht="24.95" customHeight="1" outlineLevel="2" x14ac:dyDescent="0.25">
      <c r="A225" s="190"/>
      <c r="B225" s="190"/>
      <c r="C225" s="190"/>
      <c r="D225" s="194" t="s">
        <v>538</v>
      </c>
      <c r="E225" s="195"/>
      <c r="F225" s="195"/>
      <c r="G225" s="195"/>
      <c r="H225" s="195"/>
      <c r="I225" s="196"/>
      <c r="J225" s="3">
        <f>ROUND((2.75+2.85+3.3)*2.6,2)</f>
        <v>23.14</v>
      </c>
      <c r="K225" s="78" t="s">
        <v>264</v>
      </c>
      <c r="L225" s="30"/>
    </row>
    <row r="226" spans="1:12" s="31" customFormat="1" ht="24.95" customHeight="1" outlineLevel="2" x14ac:dyDescent="0.25">
      <c r="A226" s="190"/>
      <c r="B226" s="190"/>
      <c r="C226" s="190"/>
      <c r="D226" s="194" t="s">
        <v>290</v>
      </c>
      <c r="E226" s="195"/>
      <c r="F226" s="195"/>
      <c r="G226" s="195"/>
      <c r="H226" s="195"/>
      <c r="I226" s="196"/>
      <c r="J226" s="3">
        <f>ROUND(1.7*1.35,2)</f>
        <v>2.2999999999999998</v>
      </c>
      <c r="K226" s="78" t="s">
        <v>261</v>
      </c>
      <c r="L226" s="30"/>
    </row>
    <row r="227" spans="1:12" s="31" customFormat="1" ht="24.95" customHeight="1" outlineLevel="2" x14ac:dyDescent="0.25">
      <c r="A227" s="190"/>
      <c r="B227" s="190"/>
      <c r="C227" s="190"/>
      <c r="D227" s="194" t="s">
        <v>210</v>
      </c>
      <c r="E227" s="195"/>
      <c r="F227" s="195"/>
      <c r="G227" s="195"/>
      <c r="H227" s="195"/>
      <c r="I227" s="196"/>
      <c r="J227" s="3">
        <f>ROUND(1.7*1.35,2)</f>
        <v>2.2999999999999998</v>
      </c>
      <c r="K227" s="78" t="s">
        <v>261</v>
      </c>
      <c r="L227" s="30"/>
    </row>
    <row r="228" spans="1:12" s="31" customFormat="1" ht="24.95" customHeight="1" outlineLevel="2" x14ac:dyDescent="0.25">
      <c r="A228" s="190"/>
      <c r="B228" s="190"/>
      <c r="C228" s="190"/>
      <c r="D228" s="194" t="s">
        <v>211</v>
      </c>
      <c r="E228" s="195"/>
      <c r="F228" s="195"/>
      <c r="G228" s="195"/>
      <c r="H228" s="195"/>
      <c r="I228" s="196"/>
      <c r="J228" s="3">
        <f>ROUND(1.7*1.35,2)</f>
        <v>2.2999999999999998</v>
      </c>
      <c r="K228" s="78" t="s">
        <v>261</v>
      </c>
      <c r="L228" s="30"/>
    </row>
    <row r="229" spans="1:12" s="31" customFormat="1" ht="24.95" customHeight="1" outlineLevel="2" x14ac:dyDescent="0.25">
      <c r="A229" s="190"/>
      <c r="B229" s="190"/>
      <c r="C229" s="190"/>
      <c r="D229" s="194" t="s">
        <v>241</v>
      </c>
      <c r="E229" s="195"/>
      <c r="F229" s="195"/>
      <c r="G229" s="195"/>
      <c r="H229" s="195"/>
      <c r="I229" s="196"/>
      <c r="J229" s="3">
        <f>ROUND(1.7*1.35,2)</f>
        <v>2.2999999999999998</v>
      </c>
      <c r="K229" s="78" t="s">
        <v>261</v>
      </c>
      <c r="L229" s="30"/>
    </row>
    <row r="230" spans="1:12" s="31" customFormat="1" ht="24.95" customHeight="1" outlineLevel="2" x14ac:dyDescent="0.25">
      <c r="A230" s="190"/>
      <c r="B230" s="190"/>
      <c r="C230" s="190"/>
      <c r="D230" s="194" t="s">
        <v>223</v>
      </c>
      <c r="E230" s="195"/>
      <c r="F230" s="195"/>
      <c r="G230" s="195"/>
      <c r="H230" s="195"/>
      <c r="I230" s="196"/>
      <c r="J230" s="3">
        <f>ROUND((1.6*2.1*2)*2,2)</f>
        <v>13.44</v>
      </c>
      <c r="K230" s="78" t="s">
        <v>539</v>
      </c>
      <c r="L230" s="30"/>
    </row>
    <row r="231" spans="1:12" s="31" customFormat="1" ht="24.95" customHeight="1" outlineLevel="2" x14ac:dyDescent="0.25">
      <c r="A231" s="190"/>
      <c r="B231" s="190"/>
      <c r="C231" s="190"/>
      <c r="D231" s="194" t="s">
        <v>242</v>
      </c>
      <c r="E231" s="195"/>
      <c r="F231" s="195"/>
      <c r="G231" s="195"/>
      <c r="H231" s="195"/>
      <c r="I231" s="196"/>
      <c r="J231" s="3">
        <f>ROUND((1.7*1.35)*3,2)</f>
        <v>6.89</v>
      </c>
      <c r="K231" s="78" t="s">
        <v>262</v>
      </c>
      <c r="L231" s="30"/>
    </row>
    <row r="232" spans="1:12" s="31" customFormat="1" ht="24.95" customHeight="1" outlineLevel="2" x14ac:dyDescent="0.25">
      <c r="A232" s="190"/>
      <c r="B232" s="190"/>
      <c r="C232" s="190"/>
      <c r="D232" s="194" t="s">
        <v>213</v>
      </c>
      <c r="E232" s="195"/>
      <c r="F232" s="195"/>
      <c r="G232" s="195"/>
      <c r="H232" s="195"/>
      <c r="I232" s="196"/>
      <c r="J232" s="3">
        <f>ROUND(2*0.8,2)</f>
        <v>1.6</v>
      </c>
      <c r="K232" s="78" t="s">
        <v>265</v>
      </c>
      <c r="L232" s="30"/>
    </row>
    <row r="233" spans="1:12" s="31" customFormat="1" ht="24.95" customHeight="1" outlineLevel="2" x14ac:dyDescent="0.25">
      <c r="A233" s="190"/>
      <c r="B233" s="190"/>
      <c r="C233" s="190"/>
      <c r="D233" s="194" t="s">
        <v>215</v>
      </c>
      <c r="E233" s="195"/>
      <c r="F233" s="195"/>
      <c r="G233" s="195"/>
      <c r="H233" s="195"/>
      <c r="I233" s="196"/>
      <c r="J233" s="3">
        <f>ROUND(1.7*1.35,2)</f>
        <v>2.2999999999999998</v>
      </c>
      <c r="K233" s="78" t="s">
        <v>261</v>
      </c>
      <c r="L233" s="30"/>
    </row>
    <row r="234" spans="1:12" s="31" customFormat="1" ht="24.95" customHeight="1" outlineLevel="2" x14ac:dyDescent="0.25">
      <c r="A234" s="190"/>
      <c r="B234" s="190"/>
      <c r="C234" s="190"/>
      <c r="D234" s="194" t="s">
        <v>214</v>
      </c>
      <c r="E234" s="195"/>
      <c r="F234" s="195"/>
      <c r="G234" s="195"/>
      <c r="H234" s="195"/>
      <c r="I234" s="196"/>
      <c r="J234" s="3">
        <f>ROUND(1.7*1.35,2)</f>
        <v>2.2999999999999998</v>
      </c>
      <c r="K234" s="78" t="s">
        <v>261</v>
      </c>
      <c r="L234" s="30"/>
    </row>
    <row r="235" spans="1:12" s="31" customFormat="1" ht="24.95" customHeight="1" outlineLevel="2" x14ac:dyDescent="0.25">
      <c r="A235" s="190"/>
      <c r="B235" s="190"/>
      <c r="C235" s="190"/>
      <c r="D235" s="194" t="s">
        <v>216</v>
      </c>
      <c r="E235" s="195"/>
      <c r="F235" s="195"/>
      <c r="G235" s="195"/>
      <c r="H235" s="195"/>
      <c r="I235" s="196"/>
      <c r="J235" s="3">
        <f>ROUND(1.7*1.35,2)</f>
        <v>2.2999999999999998</v>
      </c>
      <c r="K235" s="78" t="s">
        <v>261</v>
      </c>
      <c r="L235" s="30"/>
    </row>
    <row r="236" spans="1:12" s="31" customFormat="1" ht="24.95" customHeight="1" outlineLevel="2" x14ac:dyDescent="0.25">
      <c r="A236" s="190"/>
      <c r="B236" s="190"/>
      <c r="C236" s="190"/>
      <c r="D236" s="194" t="s">
        <v>217</v>
      </c>
      <c r="E236" s="195"/>
      <c r="F236" s="195"/>
      <c r="G236" s="195"/>
      <c r="H236" s="195"/>
      <c r="I236" s="196"/>
      <c r="J236" s="3">
        <f>ROUND(1.7*1.35,2)</f>
        <v>2.2999999999999998</v>
      </c>
      <c r="K236" s="78" t="s">
        <v>261</v>
      </c>
      <c r="L236" s="30"/>
    </row>
    <row r="237" spans="1:12" s="31" customFormat="1" ht="24.95" customHeight="1" outlineLevel="2" x14ac:dyDescent="0.25">
      <c r="A237" s="190"/>
      <c r="B237" s="190"/>
      <c r="C237" s="190"/>
      <c r="D237" s="194" t="s">
        <v>218</v>
      </c>
      <c r="E237" s="195"/>
      <c r="F237" s="195"/>
      <c r="G237" s="195"/>
      <c r="H237" s="195"/>
      <c r="I237" s="196"/>
      <c r="J237" s="3">
        <f>ROUND((2*0.8)*2,2)</f>
        <v>3.2</v>
      </c>
      <c r="K237" s="78" t="s">
        <v>266</v>
      </c>
      <c r="L237" s="30"/>
    </row>
    <row r="238" spans="1:12" s="31" customFormat="1" ht="24.95" customHeight="1" outlineLevel="2" x14ac:dyDescent="0.25">
      <c r="A238" s="190"/>
      <c r="B238" s="190"/>
      <c r="C238" s="190"/>
      <c r="D238" s="194" t="s">
        <v>222</v>
      </c>
      <c r="E238" s="195"/>
      <c r="F238" s="195"/>
      <c r="G238" s="195"/>
      <c r="H238" s="195"/>
      <c r="I238" s="196"/>
      <c r="J238" s="3">
        <f>ROUND((1.6*2.1)+(1.6*2.1*2),2)</f>
        <v>10.08</v>
      </c>
      <c r="K238" s="78" t="s">
        <v>540</v>
      </c>
      <c r="L238" s="30"/>
    </row>
    <row r="239" spans="1:12" s="31" customFormat="1" ht="30" customHeight="1" outlineLevel="2" x14ac:dyDescent="0.25">
      <c r="A239" s="190"/>
      <c r="B239" s="190"/>
      <c r="C239" s="190"/>
      <c r="D239" s="194" t="s">
        <v>259</v>
      </c>
      <c r="E239" s="195"/>
      <c r="F239" s="195"/>
      <c r="G239" s="195"/>
      <c r="H239" s="195"/>
      <c r="I239" s="196"/>
      <c r="J239" s="3">
        <f>ROUND((23.63*1.5)+(2.35*1.6)+ (0.8*1.1)+(7.34*1.3),2)</f>
        <v>49.63</v>
      </c>
      <c r="K239" s="76" t="s">
        <v>786</v>
      </c>
      <c r="L239" s="30"/>
    </row>
    <row r="240" spans="1:12" ht="9.9499999999999993" customHeight="1" outlineLevel="1" x14ac:dyDescent="0.25">
      <c r="A240" s="192"/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1:12" ht="20.100000000000001" customHeight="1" x14ac:dyDescent="0.25">
      <c r="A241" s="120">
        <f>'PLANILHA ORÇAMENTÁRIA'!A43</f>
        <v>2</v>
      </c>
      <c r="B241" s="162"/>
      <c r="C241" s="162"/>
      <c r="D241" s="162" t="str">
        <f>'PLANILHA ORÇAMENTÁRIA'!D43</f>
        <v>INSTALAÇÃO DO CANTEIRO DE OBRAS</v>
      </c>
      <c r="E241" s="162"/>
      <c r="F241" s="162"/>
      <c r="G241" s="162"/>
      <c r="H241" s="162"/>
      <c r="I241" s="162"/>
      <c r="J241" s="162"/>
      <c r="K241" s="162"/>
    </row>
    <row r="242" spans="1:12" s="29" customFormat="1" ht="30" customHeight="1" outlineLevel="1" x14ac:dyDescent="0.25">
      <c r="A242" s="190" t="str">
        <f>'PLANILHA ORÇAMENTÁRIA'!A44</f>
        <v>2.1</v>
      </c>
      <c r="B242" s="190" t="str">
        <f>'PLANILHA ORÇAMENTÁRIA'!B44</f>
        <v>DER/ES</v>
      </c>
      <c r="C242" s="201" t="str">
        <f>'PLANILHA ORÇAMENTÁRIA'!C44</f>
        <v>020305</v>
      </c>
      <c r="D242" s="191" t="str">
        <f>'PLANILHA ORÇAMENTÁRIA'!D44</f>
        <v>Placa de obra nas dimensões de 2,0 x 1,25 m</v>
      </c>
      <c r="E242" s="191"/>
      <c r="F242" s="191"/>
      <c r="G242" s="191"/>
      <c r="H242" s="191"/>
      <c r="I242" s="2" t="str">
        <f>'PLANILHA ORÇAMENTÁRIA'!I44</f>
        <v>m²</v>
      </c>
      <c r="J242" s="82">
        <f>ROUND(SUM(J243),2)</f>
        <v>2.5</v>
      </c>
      <c r="K242" s="77"/>
      <c r="L242" s="28"/>
    </row>
    <row r="243" spans="1:12" ht="24.95" customHeight="1" outlineLevel="2" x14ac:dyDescent="0.25">
      <c r="A243" s="190"/>
      <c r="B243" s="190"/>
      <c r="C243" s="237"/>
      <c r="D243" s="238" t="s">
        <v>56</v>
      </c>
      <c r="E243" s="195"/>
      <c r="F243" s="195"/>
      <c r="G243" s="195"/>
      <c r="H243" s="195"/>
      <c r="I243" s="196"/>
      <c r="J243" s="4">
        <f>ROUND(2*1.25,2)</f>
        <v>2.5</v>
      </c>
      <c r="K243" s="78" t="s">
        <v>481</v>
      </c>
    </row>
    <row r="244" spans="1:12" ht="9.9499999999999993" customHeight="1" outlineLevel="1" x14ac:dyDescent="0.25">
      <c r="A244" s="192"/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1:12" s="29" customFormat="1" ht="30" customHeight="1" outlineLevel="1" x14ac:dyDescent="0.25">
      <c r="A245" s="190" t="str">
        <f>'PLANILHA ORÇAMENTÁRIA'!A45</f>
        <v>2.2</v>
      </c>
      <c r="B245" s="190" t="str">
        <f>'PLANILHA ORÇAMENTÁRIA'!B45</f>
        <v>DER/ES</v>
      </c>
      <c r="C245" s="201" t="str">
        <f>'PLANILHA ORÇAMENTÁRIA'!C45</f>
        <v>020346</v>
      </c>
      <c r="D245" s="191" t="str">
        <f>'PLANILHA ORÇAMENTÁRIA'!D45</f>
        <v>Locação de andaime metálico para fachada - tipo torre (aluguel mensal)</v>
      </c>
      <c r="E245" s="191"/>
      <c r="F245" s="191"/>
      <c r="G245" s="191"/>
      <c r="H245" s="191"/>
      <c r="I245" s="2" t="str">
        <f>'PLANILHA ORÇAMENTÁRIA'!I45</f>
        <v>m</v>
      </c>
      <c r="J245" s="82">
        <f>ROUND(SUM(J246),2)</f>
        <v>103.06</v>
      </c>
      <c r="K245" s="77"/>
      <c r="L245" s="28"/>
    </row>
    <row r="246" spans="1:12" ht="30" customHeight="1" outlineLevel="2" x14ac:dyDescent="0.25">
      <c r="A246" s="190"/>
      <c r="B246" s="190"/>
      <c r="C246" s="237"/>
      <c r="D246" s="194" t="s">
        <v>200</v>
      </c>
      <c r="E246" s="195"/>
      <c r="F246" s="195"/>
      <c r="G246" s="195"/>
      <c r="H246" s="195"/>
      <c r="I246" s="196"/>
      <c r="J246" s="4">
        <f>ROUND(34.53+15+4.2+2+20.28+2+ 4.2+2+5.85+13,2)</f>
        <v>103.06</v>
      </c>
      <c r="K246" s="78" t="s">
        <v>482</v>
      </c>
    </row>
    <row r="247" spans="1:12" ht="9.9499999999999993" customHeight="1" outlineLevel="1" x14ac:dyDescent="0.25">
      <c r="A247" s="192"/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</row>
    <row r="248" spans="1:12" s="29" customFormat="1" ht="60" customHeight="1" outlineLevel="1" x14ac:dyDescent="0.25">
      <c r="A248" s="190" t="str">
        <f>'PLANILHA ORÇAMENTÁRIA'!A46</f>
        <v>2.3</v>
      </c>
      <c r="B248" s="190" t="str">
        <f>'PLANILHA ORÇAMENTÁRIA'!B46</f>
        <v>DER/ES</v>
      </c>
      <c r="C248" s="190" t="str">
        <f>'PLANILHA ORÇAMENTÁRIA'!C46</f>
        <v>020802</v>
      </c>
      <c r="D248" s="191" t="str">
        <f>'PLANILHA ORÇAMENTÁRIA'!D46</f>
        <v>Barracão para almoxarifado área de 10.90m2, de chapa de compensado 12mm e pontaletes 8x8cm, piso cimentado e cobertura de telha de fibrocimento de 6mm, inclusive ponto de luz, conf. projeto (2 utilizações)</v>
      </c>
      <c r="E248" s="191"/>
      <c r="F248" s="191"/>
      <c r="G248" s="191"/>
      <c r="H248" s="191"/>
      <c r="I248" s="2" t="str">
        <f>'PLANILHA ORÇAMENTÁRIA'!I46</f>
        <v>m²</v>
      </c>
      <c r="J248" s="82">
        <f>ROUND(SUM(J249),2)</f>
        <v>10.9</v>
      </c>
      <c r="K248" s="77"/>
      <c r="L248" s="28"/>
    </row>
    <row r="249" spans="1:12" ht="24.95" customHeight="1" outlineLevel="2" x14ac:dyDescent="0.25">
      <c r="A249" s="190"/>
      <c r="B249" s="190"/>
      <c r="C249" s="190"/>
      <c r="D249" s="238" t="s">
        <v>57</v>
      </c>
      <c r="E249" s="195"/>
      <c r="F249" s="195"/>
      <c r="G249" s="195"/>
      <c r="H249" s="195"/>
      <c r="I249" s="196"/>
      <c r="J249" s="4">
        <f>ROUND(4.45*2.45,2)</f>
        <v>10.9</v>
      </c>
      <c r="K249" s="78" t="s">
        <v>54</v>
      </c>
    </row>
    <row r="250" spans="1:12" ht="9.9499999999999993" customHeight="1" outlineLevel="1" x14ac:dyDescent="0.25">
      <c r="A250" s="192"/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</row>
    <row r="251" spans="1:12" ht="20.100000000000001" customHeight="1" x14ac:dyDescent="0.25">
      <c r="A251" s="120">
        <f>'PLANILHA ORÇAMENTÁRIA'!A49</f>
        <v>3</v>
      </c>
      <c r="B251" s="162"/>
      <c r="C251" s="162"/>
      <c r="D251" s="162" t="str">
        <f>'PLANILHA ORÇAMENTÁRIA'!D49</f>
        <v>MOVIMENTO DE TERRA</v>
      </c>
      <c r="E251" s="162"/>
      <c r="F251" s="162"/>
      <c r="G251" s="162"/>
      <c r="H251" s="162"/>
      <c r="I251" s="162"/>
      <c r="J251" s="162"/>
      <c r="K251" s="162"/>
    </row>
    <row r="252" spans="1:12" s="29" customFormat="1" ht="30" customHeight="1" outlineLevel="1" x14ac:dyDescent="0.25">
      <c r="A252" s="190" t="str">
        <f>'PLANILHA ORÇAMENTÁRIA'!A50</f>
        <v>3.1</v>
      </c>
      <c r="B252" s="190" t="str">
        <f>'PLANILHA ORÇAMENTÁRIA'!B50</f>
        <v>DER/ES</v>
      </c>
      <c r="C252" s="190" t="str">
        <f>'PLANILHA ORÇAMENTÁRIA'!C50</f>
        <v>030101</v>
      </c>
      <c r="D252" s="191" t="str">
        <f>'PLANILHA ORÇAMENTÁRIA'!D50</f>
        <v>Escavação manual em material de 1a. categoria, até 1,50 m de profundidade</v>
      </c>
      <c r="E252" s="191"/>
      <c r="F252" s="191"/>
      <c r="G252" s="191"/>
      <c r="H252" s="191"/>
      <c r="I252" s="2" t="str">
        <f>'PLANILHA ORÇAMENTÁRIA'!I50</f>
        <v>m³</v>
      </c>
      <c r="J252" s="82">
        <f>ROUND(SUM(J253:J254),2)</f>
        <v>2.54</v>
      </c>
      <c r="K252" s="77"/>
      <c r="L252" s="28"/>
    </row>
    <row r="253" spans="1:12" s="31" customFormat="1" ht="24.95" customHeight="1" outlineLevel="2" x14ac:dyDescent="0.25">
      <c r="A253" s="190"/>
      <c r="B253" s="190"/>
      <c r="C253" s="190"/>
      <c r="D253" s="194" t="s">
        <v>485</v>
      </c>
      <c r="E253" s="195"/>
      <c r="F253" s="195"/>
      <c r="G253" s="195"/>
      <c r="H253" s="195"/>
      <c r="I253" s="196"/>
      <c r="J253" s="3">
        <f>ROUND((1*1*1.05)*2,2)</f>
        <v>2.1</v>
      </c>
      <c r="K253" s="78" t="s">
        <v>306</v>
      </c>
      <c r="L253" s="30"/>
    </row>
    <row r="254" spans="1:12" s="31" customFormat="1" ht="24.95" customHeight="1" outlineLevel="2" x14ac:dyDescent="0.25">
      <c r="A254" s="190"/>
      <c r="B254" s="190"/>
      <c r="C254" s="190"/>
      <c r="D254" s="194" t="s">
        <v>486</v>
      </c>
      <c r="E254" s="195"/>
      <c r="F254" s="195"/>
      <c r="G254" s="195"/>
      <c r="H254" s="195"/>
      <c r="I254" s="196"/>
      <c r="J254" s="3">
        <f>ROUND(3.6*0.35*0.35,2)</f>
        <v>0.44</v>
      </c>
      <c r="K254" s="78" t="s">
        <v>305</v>
      </c>
      <c r="L254" s="30"/>
    </row>
    <row r="255" spans="1:12" ht="9.9499999999999993" customHeight="1" outlineLevel="1" x14ac:dyDescent="0.25">
      <c r="A255" s="192"/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</row>
    <row r="256" spans="1:12" s="29" customFormat="1" ht="30" customHeight="1" outlineLevel="1" x14ac:dyDescent="0.25">
      <c r="A256" s="190" t="str">
        <f>'PLANILHA ORÇAMENTÁRIA'!A51</f>
        <v>3.2</v>
      </c>
      <c r="B256" s="190" t="str">
        <f>'PLANILHA ORÇAMENTÁRIA'!B51</f>
        <v>DER/ES</v>
      </c>
      <c r="C256" s="190" t="str">
        <f>'PLANILHA ORÇAMENTÁRIA'!C51</f>
        <v>030119</v>
      </c>
      <c r="D256" s="191" t="str">
        <f>'PLANILHA ORÇAMENTÁRIA'!D51</f>
        <v>Apiloamento do fundo de vala com maço de 30 a 60kg</v>
      </c>
      <c r="E256" s="191"/>
      <c r="F256" s="191"/>
      <c r="G256" s="191"/>
      <c r="H256" s="191"/>
      <c r="I256" s="2" t="str">
        <f>'PLANILHA ORÇAMENTÁRIA'!I51</f>
        <v>m²</v>
      </c>
      <c r="J256" s="82">
        <f>ROUND(SUM(J257:J258),2)</f>
        <v>2.54</v>
      </c>
      <c r="K256" s="77"/>
      <c r="L256" s="28"/>
    </row>
    <row r="257" spans="1:12" s="31" customFormat="1" ht="24.95" customHeight="1" outlineLevel="2" x14ac:dyDescent="0.25">
      <c r="A257" s="190"/>
      <c r="B257" s="190"/>
      <c r="C257" s="190"/>
      <c r="D257" s="194" t="s">
        <v>485</v>
      </c>
      <c r="E257" s="195"/>
      <c r="F257" s="195"/>
      <c r="G257" s="195"/>
      <c r="H257" s="195"/>
      <c r="I257" s="196"/>
      <c r="J257" s="3">
        <f>ROUND((1*1)*2,2)</f>
        <v>2</v>
      </c>
      <c r="K257" s="78" t="s">
        <v>494</v>
      </c>
      <c r="L257" s="30"/>
    </row>
    <row r="258" spans="1:12" s="31" customFormat="1" ht="24.95" customHeight="1" outlineLevel="2" x14ac:dyDescent="0.25">
      <c r="A258" s="190"/>
      <c r="B258" s="190"/>
      <c r="C258" s="190"/>
      <c r="D258" s="194" t="s">
        <v>486</v>
      </c>
      <c r="E258" s="195"/>
      <c r="F258" s="195"/>
      <c r="G258" s="195"/>
      <c r="H258" s="195"/>
      <c r="I258" s="196"/>
      <c r="J258" s="3">
        <f>ROUND(3.6*0.15,2)</f>
        <v>0.54</v>
      </c>
      <c r="K258" s="78" t="s">
        <v>299</v>
      </c>
      <c r="L258" s="30"/>
    </row>
    <row r="259" spans="1:12" ht="9.9499999999999993" customHeight="1" outlineLevel="1" x14ac:dyDescent="0.25">
      <c r="A259" s="192"/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</row>
    <row r="260" spans="1:12" s="29" customFormat="1" ht="30" customHeight="1" outlineLevel="1" x14ac:dyDescent="0.25">
      <c r="A260" s="190" t="str">
        <f>'PLANILHA ORÇAMENTÁRIA'!A52</f>
        <v>3.3</v>
      </c>
      <c r="B260" s="190" t="str">
        <f>'PLANILHA ORÇAMENTÁRIA'!B52</f>
        <v>DER/ES</v>
      </c>
      <c r="C260" s="190" t="str">
        <f>'PLANILHA ORÇAMENTÁRIA'!C52</f>
        <v>030201</v>
      </c>
      <c r="D260" s="191" t="str">
        <f>'PLANILHA ORÇAMENTÁRIA'!D52</f>
        <v>Reaterro apiloado de cavas de fundação, em camadas de 20 cm</v>
      </c>
      <c r="E260" s="191"/>
      <c r="F260" s="191"/>
      <c r="G260" s="191"/>
      <c r="H260" s="191"/>
      <c r="I260" s="2" t="str">
        <f>'PLANILHA ORÇAMENTÁRIA'!I52</f>
        <v>m³</v>
      </c>
      <c r="J260" s="82">
        <f>ROUND(SUM(J261:J262),2)</f>
        <v>2.09</v>
      </c>
      <c r="K260" s="77"/>
      <c r="L260" s="28"/>
    </row>
    <row r="261" spans="1:12" s="31" customFormat="1" ht="24.95" customHeight="1" outlineLevel="2" x14ac:dyDescent="0.25">
      <c r="A261" s="190"/>
      <c r="B261" s="190"/>
      <c r="C261" s="190"/>
      <c r="D261" s="194" t="s">
        <v>485</v>
      </c>
      <c r="E261" s="195"/>
      <c r="F261" s="195"/>
      <c r="G261" s="195"/>
      <c r="H261" s="195"/>
      <c r="I261" s="196"/>
      <c r="J261" s="3">
        <f>ROUND(((1*1*1.05)*2)-((0.7*0.7*0.3)*2),2)</f>
        <v>1.81</v>
      </c>
      <c r="K261" s="78" t="s">
        <v>495</v>
      </c>
      <c r="L261" s="30"/>
    </row>
    <row r="262" spans="1:12" s="31" customFormat="1" ht="24.95" customHeight="1" outlineLevel="2" x14ac:dyDescent="0.25">
      <c r="A262" s="190"/>
      <c r="B262" s="190"/>
      <c r="C262" s="190"/>
      <c r="D262" s="194" t="s">
        <v>486</v>
      </c>
      <c r="E262" s="195"/>
      <c r="F262" s="195"/>
      <c r="G262" s="195"/>
      <c r="H262" s="195"/>
      <c r="I262" s="196"/>
      <c r="J262" s="3">
        <f>ROUND((3.6*0.35*0.35)-(3.6*0.15*0.3),2)</f>
        <v>0.28000000000000003</v>
      </c>
      <c r="K262" s="78" t="s">
        <v>496</v>
      </c>
      <c r="L262" s="30"/>
    </row>
    <row r="263" spans="1:12" ht="9.9499999999999993" customHeight="1" outlineLevel="1" x14ac:dyDescent="0.25">
      <c r="A263" s="192"/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</row>
    <row r="264" spans="1:12" s="29" customFormat="1" ht="45" customHeight="1" outlineLevel="1" x14ac:dyDescent="0.25">
      <c r="A264" s="190" t="str">
        <f>'PLANILHA ORÇAMENTÁRIA'!A53</f>
        <v>3.4</v>
      </c>
      <c r="B264" s="190" t="str">
        <f>'PLANILHA ORÇAMENTÁRIA'!B53</f>
        <v>DER/ES</v>
      </c>
      <c r="C264" s="190" t="str">
        <f>'PLANILHA ORÇAMENTÁRIA'!C53</f>
        <v>030304</v>
      </c>
      <c r="D264" s="191" t="str">
        <f>'PLANILHA ORÇAMENTÁRIA'!D53</f>
        <v>Índice de preço para remoção de entulho decorrente da execução de obras (Classe A CONAMA - NBR 10.004 - Classe II-B), incluindo aluguel da caçamba, carga, transporte e descarga em área licenciada</v>
      </c>
      <c r="E264" s="191"/>
      <c r="F264" s="191"/>
      <c r="G264" s="191"/>
      <c r="H264" s="191"/>
      <c r="I264" s="2" t="str">
        <f>'PLANILHA ORÇAMENTÁRIA'!I53</f>
        <v>m³</v>
      </c>
      <c r="J264" s="82">
        <f>ROUND(SUM(J265:J277),2)</f>
        <v>7.15</v>
      </c>
      <c r="K264" s="77"/>
      <c r="L264" s="28"/>
    </row>
    <row r="265" spans="1:12" s="31" customFormat="1" ht="30" customHeight="1" outlineLevel="2" x14ac:dyDescent="0.25">
      <c r="A265" s="190"/>
      <c r="B265" s="190"/>
      <c r="C265" s="190"/>
      <c r="D265" s="194" t="s">
        <v>664</v>
      </c>
      <c r="E265" s="195"/>
      <c r="F265" s="195"/>
      <c r="G265" s="195"/>
      <c r="H265" s="195"/>
      <c r="I265" s="196"/>
      <c r="J265" s="3">
        <f>ROUND((40.65*0.005)+(15.09*0.005)+(21.39*0.005)+ (21.39*0.005)+(0.84*0.005),2)</f>
        <v>0.5</v>
      </c>
      <c r="K265" s="78" t="s">
        <v>787</v>
      </c>
      <c r="L265" s="30"/>
    </row>
    <row r="266" spans="1:12" s="31" customFormat="1" ht="30" customHeight="1" outlineLevel="2" x14ac:dyDescent="0.25">
      <c r="A266" s="190"/>
      <c r="B266" s="190"/>
      <c r="C266" s="190"/>
      <c r="D266" s="194" t="s">
        <v>788</v>
      </c>
      <c r="E266" s="195"/>
      <c r="F266" s="195"/>
      <c r="G266" s="195"/>
      <c r="H266" s="195"/>
      <c r="I266" s="196"/>
      <c r="J266" s="3">
        <f>ROUND(1.04,2)</f>
        <v>1.04</v>
      </c>
      <c r="K266" s="78">
        <v>1.04</v>
      </c>
      <c r="L266" s="30"/>
    </row>
    <row r="267" spans="1:12" s="31" customFormat="1" ht="30" customHeight="1" outlineLevel="2" x14ac:dyDescent="0.25">
      <c r="A267" s="190"/>
      <c r="B267" s="190"/>
      <c r="C267" s="190"/>
      <c r="D267" s="194" t="s">
        <v>790</v>
      </c>
      <c r="E267" s="195"/>
      <c r="F267" s="195"/>
      <c r="G267" s="195"/>
      <c r="H267" s="195"/>
      <c r="I267" s="196"/>
      <c r="J267" s="3">
        <f>ROUND((0.8*2.1*0.03)+(0.8*2.1*0.03)+ (0.8*2.1*0.03),2)</f>
        <v>0.15</v>
      </c>
      <c r="K267" s="78" t="s">
        <v>791</v>
      </c>
      <c r="L267" s="30"/>
    </row>
    <row r="268" spans="1:12" s="31" customFormat="1" ht="30" customHeight="1" outlineLevel="2" x14ac:dyDescent="0.25">
      <c r="A268" s="190"/>
      <c r="B268" s="190"/>
      <c r="C268" s="190"/>
      <c r="D268" s="194" t="s">
        <v>792</v>
      </c>
      <c r="E268" s="195"/>
      <c r="F268" s="195"/>
      <c r="G268" s="195"/>
      <c r="H268" s="195"/>
      <c r="I268" s="196"/>
      <c r="J268" s="3">
        <f>ROUND((1.06*0.02)+(3.48*0.02),2)</f>
        <v>0.09</v>
      </c>
      <c r="K268" s="78" t="s">
        <v>793</v>
      </c>
      <c r="L268" s="30"/>
    </row>
    <row r="269" spans="1:12" s="31" customFormat="1" ht="165" customHeight="1" outlineLevel="2" x14ac:dyDescent="0.25">
      <c r="A269" s="190"/>
      <c r="B269" s="190"/>
      <c r="C269" s="190"/>
      <c r="D269" s="194" t="s">
        <v>795</v>
      </c>
      <c r="E269" s="195"/>
      <c r="F269" s="195"/>
      <c r="G269" s="195"/>
      <c r="H269" s="195"/>
      <c r="I269" s="196"/>
      <c r="J269" s="3">
        <f>ROUND((102.2*0.005)+(20.43*0.005)+ (22.11*0.005)+(62.9*0.005)+ (23.04*0.005)+(40.6*0.005)+ (41.52*0.005)+(22.32*0.005)+ (22.2*0.005)+(25.99*0.005)+ (29.72*0.005)+(44.03*0.005)+ (5.92*0.005)+(8.55*0.005)+ (24.12*0.005)+(21.53*0.005)+ (32.01*0.005)+(29.46*0.005)+ (15.26*0.005)+(41.77*0.005)+ (37.96*0.005)+(12.75*0.005)+ (5.51*0.005)+(4.9*0.005)+(15.03*0.005),2)</f>
        <v>3.56</v>
      </c>
      <c r="K269" s="78" t="s">
        <v>794</v>
      </c>
      <c r="L269" s="30"/>
    </row>
    <row r="270" spans="1:12" s="31" customFormat="1" ht="24.95" customHeight="1" outlineLevel="2" x14ac:dyDescent="0.25">
      <c r="A270" s="190"/>
      <c r="B270" s="190"/>
      <c r="C270" s="190"/>
      <c r="D270" s="194" t="s">
        <v>796</v>
      </c>
      <c r="E270" s="195"/>
      <c r="F270" s="195"/>
      <c r="G270" s="195"/>
      <c r="H270" s="195"/>
      <c r="I270" s="196"/>
      <c r="J270" s="3">
        <f>ROUND(2.47*0.05,2)</f>
        <v>0.12</v>
      </c>
      <c r="K270" s="78" t="s">
        <v>797</v>
      </c>
      <c r="L270" s="30"/>
    </row>
    <row r="271" spans="1:12" s="31" customFormat="1" ht="45" customHeight="1" outlineLevel="2" x14ac:dyDescent="0.25">
      <c r="A271" s="190"/>
      <c r="B271" s="190"/>
      <c r="C271" s="190"/>
      <c r="D271" s="194" t="s">
        <v>798</v>
      </c>
      <c r="E271" s="195"/>
      <c r="F271" s="195"/>
      <c r="G271" s="195"/>
      <c r="H271" s="195"/>
      <c r="I271" s="196"/>
      <c r="J271" s="3">
        <f>ROUND((14.2*0.005*0.07)+(24.9*0.005*0.07)+ (9.9*0.005*0.07)+(16.08*0.005*0.07)+ (10.24*0.005*0.07)+(14.9*0.005*0.07),2)</f>
        <v>0.03</v>
      </c>
      <c r="K271" s="78" t="s">
        <v>810</v>
      </c>
      <c r="L271" s="30"/>
    </row>
    <row r="272" spans="1:12" s="31" customFormat="1" ht="24.95" customHeight="1" outlineLevel="2" x14ac:dyDescent="0.25">
      <c r="A272" s="190"/>
      <c r="B272" s="190"/>
      <c r="C272" s="190"/>
      <c r="D272" s="187" t="s">
        <v>799</v>
      </c>
      <c r="E272" s="188"/>
      <c r="F272" s="188"/>
      <c r="G272" s="188"/>
      <c r="H272" s="188"/>
      <c r="I272" s="189"/>
      <c r="J272" s="3">
        <f>ROUND((31.94*0.02)+(7.02*0.02),2)</f>
        <v>0.78</v>
      </c>
      <c r="K272" s="76" t="s">
        <v>800</v>
      </c>
      <c r="L272" s="30"/>
    </row>
    <row r="273" spans="1:12" s="31" customFormat="1" ht="30" customHeight="1" outlineLevel="2" x14ac:dyDescent="0.25">
      <c r="A273" s="190"/>
      <c r="B273" s="190"/>
      <c r="C273" s="190"/>
      <c r="D273" s="187" t="s">
        <v>807</v>
      </c>
      <c r="E273" s="188"/>
      <c r="F273" s="188"/>
      <c r="G273" s="188"/>
      <c r="H273" s="188"/>
      <c r="I273" s="189"/>
      <c r="J273" s="3">
        <f>ROUND((10*0.05*0.01)+(10*0.05*0.01)+ (10*0.05*0.01),2)</f>
        <v>0.02</v>
      </c>
      <c r="K273" s="76" t="s">
        <v>801</v>
      </c>
      <c r="L273" s="30"/>
    </row>
    <row r="274" spans="1:12" s="31" customFormat="1" ht="24.95" customHeight="1" outlineLevel="2" x14ac:dyDescent="0.25">
      <c r="A274" s="190"/>
      <c r="B274" s="190"/>
      <c r="C274" s="190"/>
      <c r="D274" s="194" t="s">
        <v>803</v>
      </c>
      <c r="E274" s="195"/>
      <c r="F274" s="195"/>
      <c r="G274" s="195"/>
      <c r="H274" s="195"/>
      <c r="I274" s="196"/>
      <c r="J274" s="3">
        <f>ROUND((36.2*0.01)+(21.69*0.01),2)</f>
        <v>0.57999999999999996</v>
      </c>
      <c r="K274" s="78" t="s">
        <v>802</v>
      </c>
      <c r="L274" s="30"/>
    </row>
    <row r="275" spans="1:12" s="31" customFormat="1" ht="24.95" customHeight="1" outlineLevel="2" x14ac:dyDescent="0.25">
      <c r="A275" s="190"/>
      <c r="B275" s="190"/>
      <c r="C275" s="190"/>
      <c r="D275" s="194" t="s">
        <v>804</v>
      </c>
      <c r="E275" s="195"/>
      <c r="F275" s="195"/>
      <c r="G275" s="195"/>
      <c r="H275" s="195"/>
      <c r="I275" s="196"/>
      <c r="J275" s="3">
        <f>ROUND(2.47*0.05,2)</f>
        <v>0.12</v>
      </c>
      <c r="K275" s="78" t="s">
        <v>797</v>
      </c>
      <c r="L275" s="30"/>
    </row>
    <row r="276" spans="1:12" s="31" customFormat="1" ht="30" customHeight="1" outlineLevel="2" x14ac:dyDescent="0.25">
      <c r="A276" s="190"/>
      <c r="B276" s="190"/>
      <c r="C276" s="190"/>
      <c r="D276" s="194" t="s">
        <v>805</v>
      </c>
      <c r="E276" s="195"/>
      <c r="F276" s="195"/>
      <c r="G276" s="195"/>
      <c r="H276" s="195"/>
      <c r="I276" s="196"/>
      <c r="J276" s="3">
        <f>ROUND((5*0.15*0.03)+(5*0.15*0.03)+ (5*0.15*0.03),2)</f>
        <v>7.0000000000000007E-2</v>
      </c>
      <c r="K276" s="78" t="s">
        <v>806</v>
      </c>
      <c r="L276" s="30"/>
    </row>
    <row r="277" spans="1:12" s="31" customFormat="1" ht="30" customHeight="1" outlineLevel="2" x14ac:dyDescent="0.25">
      <c r="A277" s="190"/>
      <c r="B277" s="190"/>
      <c r="C277" s="190"/>
      <c r="D277" s="194" t="s">
        <v>809</v>
      </c>
      <c r="E277" s="195"/>
      <c r="F277" s="195"/>
      <c r="G277" s="195"/>
      <c r="H277" s="195"/>
      <c r="I277" s="196"/>
      <c r="J277" s="3">
        <f>ROUND((3.14*0.075*0.075)+(3.14*0.075*0.075)+ (3.14*0.075*0.075)+((3.14*0.075*0.075)*2),2)</f>
        <v>0.09</v>
      </c>
      <c r="K277" s="78" t="s">
        <v>808</v>
      </c>
      <c r="L277" s="30"/>
    </row>
    <row r="278" spans="1:12" ht="9.9499999999999993" customHeight="1" outlineLevel="1" x14ac:dyDescent="0.25">
      <c r="A278" s="192"/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</row>
    <row r="279" spans="1:12" ht="20.100000000000001" customHeight="1" x14ac:dyDescent="0.25">
      <c r="A279" s="120">
        <f>'PLANILHA ORÇAMENTÁRIA'!A56</f>
        <v>4</v>
      </c>
      <c r="B279" s="162"/>
      <c r="C279" s="162"/>
      <c r="D279" s="162" t="str">
        <f>'PLANILHA ORÇAMENTÁRIA'!D56</f>
        <v>ESTRUTURAS</v>
      </c>
      <c r="E279" s="162"/>
      <c r="F279" s="162"/>
      <c r="G279" s="162"/>
      <c r="H279" s="162"/>
      <c r="I279" s="162"/>
      <c r="J279" s="162"/>
      <c r="K279" s="162"/>
    </row>
    <row r="280" spans="1:12" ht="20.100000000000001" customHeight="1" outlineLevel="1" x14ac:dyDescent="0.25">
      <c r="A280" s="120"/>
      <c r="B280" s="162"/>
      <c r="C280" s="162"/>
      <c r="D280" s="162" t="str">
        <f>'PLANILHA ORÇAMENTÁRIA'!D57</f>
        <v>Infraestrutura - Fundações</v>
      </c>
      <c r="E280" s="162"/>
      <c r="F280" s="162"/>
      <c r="G280" s="162"/>
      <c r="H280" s="162"/>
      <c r="I280" s="162"/>
      <c r="J280" s="162"/>
      <c r="K280" s="162"/>
    </row>
    <row r="281" spans="1:12" s="29" customFormat="1" ht="30" customHeight="1" outlineLevel="1" x14ac:dyDescent="0.25">
      <c r="A281" s="190" t="str">
        <f>'PLANILHA ORÇAMENTÁRIA'!A58</f>
        <v>4.1</v>
      </c>
      <c r="B281" s="190" t="str">
        <f>'PLANILHA ORÇAMENTÁRIA'!B58</f>
        <v>SINAPI</v>
      </c>
      <c r="C281" s="190" t="str">
        <f>'PLANILHA ORÇAMENTÁRIA'!C58</f>
        <v>96619</v>
      </c>
      <c r="D281" s="191" t="str">
        <f>'PLANILHA ORÇAMENTÁRIA'!D58</f>
        <v>Lastro de concreto magro, aplicado em blocos de coroamento ou sapatas, espessura de 5cm. AF_08/2017</v>
      </c>
      <c r="E281" s="191"/>
      <c r="F281" s="191"/>
      <c r="G281" s="191"/>
      <c r="H281" s="191"/>
      <c r="I281" s="2" t="str">
        <f>'PLANILHA ORÇAMENTÁRIA'!I58</f>
        <v>m²</v>
      </c>
      <c r="J281" s="82">
        <f>ROUND(SUM(J282:J283),2)</f>
        <v>1.52</v>
      </c>
      <c r="K281" s="77"/>
      <c r="L281" s="28"/>
    </row>
    <row r="282" spans="1:12" s="31" customFormat="1" ht="24.95" customHeight="1" outlineLevel="2" x14ac:dyDescent="0.25">
      <c r="A282" s="190"/>
      <c r="B282" s="190"/>
      <c r="C282" s="190"/>
      <c r="D282" s="194" t="s">
        <v>483</v>
      </c>
      <c r="E282" s="195"/>
      <c r="F282" s="195"/>
      <c r="G282" s="195"/>
      <c r="H282" s="195"/>
      <c r="I282" s="196"/>
      <c r="J282" s="3">
        <f>ROUND((0.7*0.7)*2,2)</f>
        <v>0.98</v>
      </c>
      <c r="K282" s="78" t="s">
        <v>298</v>
      </c>
      <c r="L282" s="30"/>
    </row>
    <row r="283" spans="1:12" s="31" customFormat="1" ht="24.95" customHeight="1" outlineLevel="2" x14ac:dyDescent="0.25">
      <c r="A283" s="190"/>
      <c r="B283" s="190"/>
      <c r="C283" s="190"/>
      <c r="D283" s="194" t="s">
        <v>484</v>
      </c>
      <c r="E283" s="195"/>
      <c r="F283" s="195"/>
      <c r="G283" s="195"/>
      <c r="H283" s="195"/>
      <c r="I283" s="196"/>
      <c r="J283" s="3">
        <f>ROUND(3.6*0.15,2)</f>
        <v>0.54</v>
      </c>
      <c r="K283" s="78" t="s">
        <v>299</v>
      </c>
      <c r="L283" s="30"/>
    </row>
    <row r="284" spans="1:12" ht="9.9499999999999993" customHeight="1" outlineLevel="1" x14ac:dyDescent="0.25">
      <c r="A284" s="192"/>
      <c r="B284" s="193"/>
      <c r="C284" s="193"/>
      <c r="D284" s="193"/>
      <c r="E284" s="193"/>
      <c r="F284" s="193"/>
      <c r="G284" s="193"/>
      <c r="H284" s="193"/>
      <c r="I284" s="193"/>
      <c r="J284" s="193"/>
      <c r="K284" s="193"/>
    </row>
    <row r="285" spans="1:12" s="29" customFormat="1" ht="45" customHeight="1" outlineLevel="1" x14ac:dyDescent="0.25">
      <c r="A285" s="190" t="str">
        <f>'PLANILHA ORÇAMENTÁRIA'!A59</f>
        <v>4.2</v>
      </c>
      <c r="B285" s="190" t="str">
        <f>'PLANILHA ORÇAMENTÁRIA'!B59</f>
        <v>DER/ES</v>
      </c>
      <c r="C285" s="190" t="str">
        <f>'PLANILHA ORÇAMENTÁRIA'!C59</f>
        <v>040206</v>
      </c>
      <c r="D285" s="191" t="str">
        <f>'PLANILHA ORÇAMENTÁRIA'!D59</f>
        <v>Fôrma de tábua de madeira de 2.5 x 30.0 cm para fundações, levando-se em conta a utilização 5 vezes (incluido o material, corte, montagem, escoramento e desforma)</v>
      </c>
      <c r="E285" s="191"/>
      <c r="F285" s="191"/>
      <c r="G285" s="191"/>
      <c r="H285" s="191"/>
      <c r="I285" s="2" t="str">
        <f>'PLANILHA ORÇAMENTÁRIA'!I59</f>
        <v>m²</v>
      </c>
      <c r="J285" s="82">
        <f>ROUND(SUM(J286:J287),2)</f>
        <v>3.84</v>
      </c>
      <c r="K285" s="75"/>
      <c r="L285" s="28"/>
    </row>
    <row r="286" spans="1:12" s="31" customFormat="1" ht="24.95" customHeight="1" outlineLevel="2" x14ac:dyDescent="0.25">
      <c r="A286" s="190"/>
      <c r="B286" s="190"/>
      <c r="C286" s="190"/>
      <c r="D286" s="194" t="s">
        <v>485</v>
      </c>
      <c r="E286" s="195"/>
      <c r="F286" s="195"/>
      <c r="G286" s="195"/>
      <c r="H286" s="195"/>
      <c r="I286" s="196"/>
      <c r="J286" s="3">
        <f>ROUND(((0.7+0.7+0.7+0.7)*0.3)*2,2)</f>
        <v>1.68</v>
      </c>
      <c r="K286" s="76" t="s">
        <v>310</v>
      </c>
      <c r="L286" s="30"/>
    </row>
    <row r="287" spans="1:12" s="31" customFormat="1" ht="24.95" customHeight="1" outlineLevel="2" x14ac:dyDescent="0.25">
      <c r="A287" s="190"/>
      <c r="B287" s="190"/>
      <c r="C287" s="190"/>
      <c r="D287" s="194" t="s">
        <v>486</v>
      </c>
      <c r="E287" s="195"/>
      <c r="F287" s="195"/>
      <c r="G287" s="195"/>
      <c r="H287" s="195"/>
      <c r="I287" s="196"/>
      <c r="J287" s="3">
        <f>ROUND((3.6*0.3)*2,2)</f>
        <v>2.16</v>
      </c>
      <c r="K287" s="76" t="s">
        <v>311</v>
      </c>
      <c r="L287" s="30"/>
    </row>
    <row r="288" spans="1:12" ht="9.75" customHeight="1" outlineLevel="1" x14ac:dyDescent="0.25">
      <c r="A288" s="192"/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</row>
    <row r="289" spans="1:12" s="29" customFormat="1" ht="30" customHeight="1" outlineLevel="1" x14ac:dyDescent="0.25">
      <c r="A289" s="190" t="str">
        <f>'PLANILHA ORÇAMENTÁRIA'!A60</f>
        <v>4.3</v>
      </c>
      <c r="B289" s="190" t="str">
        <f>'PLANILHA ORÇAMENTÁRIA'!B60</f>
        <v>DER/ES</v>
      </c>
      <c r="C289" s="190" t="str">
        <f>'PLANILHA ORÇAMENTÁRIA'!C60</f>
        <v>040235</v>
      </c>
      <c r="D289" s="191" t="str">
        <f>'PLANILHA ORÇAMENTÁRIA'!D60</f>
        <v>Fornecimento, preparo e aplicação de concreto Fck=20 MPa (brita 1 e 2) - (5% de perdas já incluído no custo)</v>
      </c>
      <c r="E289" s="191"/>
      <c r="F289" s="191"/>
      <c r="G289" s="191"/>
      <c r="H289" s="191"/>
      <c r="I289" s="2" t="str">
        <f>'PLANILHA ORÇAMENTÁRIA'!I60</f>
        <v>m³</v>
      </c>
      <c r="J289" s="82">
        <f>ROUND(SUM(J290:J291),2)</f>
        <v>0.45</v>
      </c>
      <c r="K289" s="75"/>
      <c r="L289" s="28"/>
    </row>
    <row r="290" spans="1:12" s="31" customFormat="1" ht="24.95" customHeight="1" outlineLevel="2" x14ac:dyDescent="0.25">
      <c r="A290" s="190"/>
      <c r="B290" s="190"/>
      <c r="C290" s="190"/>
      <c r="D290" s="194" t="s">
        <v>485</v>
      </c>
      <c r="E290" s="195"/>
      <c r="F290" s="195"/>
      <c r="G290" s="195"/>
      <c r="H290" s="195"/>
      <c r="I290" s="196"/>
      <c r="J290" s="3">
        <f>ROUND((0.7*0.7*0.3)*2,2)</f>
        <v>0.28999999999999998</v>
      </c>
      <c r="K290" s="76" t="s">
        <v>300</v>
      </c>
      <c r="L290" s="30"/>
    </row>
    <row r="291" spans="1:12" s="31" customFormat="1" ht="24.95" customHeight="1" outlineLevel="2" x14ac:dyDescent="0.25">
      <c r="A291" s="190"/>
      <c r="B291" s="190"/>
      <c r="C291" s="190"/>
      <c r="D291" s="194" t="s">
        <v>484</v>
      </c>
      <c r="E291" s="195"/>
      <c r="F291" s="195"/>
      <c r="G291" s="195"/>
      <c r="H291" s="195"/>
      <c r="I291" s="196"/>
      <c r="J291" s="3">
        <f>ROUND(3.6*0.15*0.3,2)</f>
        <v>0.16</v>
      </c>
      <c r="K291" s="76" t="s">
        <v>301</v>
      </c>
      <c r="L291" s="30"/>
    </row>
    <row r="292" spans="1:12" ht="9.75" customHeight="1" outlineLevel="1" x14ac:dyDescent="0.25">
      <c r="A292" s="192"/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</row>
    <row r="293" spans="1:12" s="29" customFormat="1" ht="30" customHeight="1" outlineLevel="1" x14ac:dyDescent="0.25">
      <c r="A293" s="190" t="str">
        <f>'PLANILHA ORÇAMENTÁRIA'!A61</f>
        <v>4.4</v>
      </c>
      <c r="B293" s="190" t="str">
        <f>'PLANILHA ORÇAMENTÁRIA'!B61</f>
        <v>DER/ES</v>
      </c>
      <c r="C293" s="190" t="str">
        <f>'PLANILHA ORÇAMENTÁRIA'!C61</f>
        <v>040243</v>
      </c>
      <c r="D293" s="191" t="str">
        <f>'PLANILHA ORÇAMENTÁRIA'!D61</f>
        <v>Fornecimento, dobragem e colocação em fôrma, de armadura CA-50 A média, diâmetro de 6.3 a 10.0 mm</v>
      </c>
      <c r="E293" s="191"/>
      <c r="F293" s="191"/>
      <c r="G293" s="191"/>
      <c r="H293" s="191"/>
      <c r="I293" s="2" t="str">
        <f>'PLANILHA ORÇAMENTÁRIA'!I61</f>
        <v>kg</v>
      </c>
      <c r="J293" s="82">
        <f>ROUND(SUM(J294:J295),2)</f>
        <v>15</v>
      </c>
      <c r="K293" s="77"/>
      <c r="L293" s="32"/>
    </row>
    <row r="294" spans="1:12" s="31" customFormat="1" ht="24.95" customHeight="1" outlineLevel="2" x14ac:dyDescent="0.25">
      <c r="A294" s="190"/>
      <c r="B294" s="190"/>
      <c r="C294" s="190"/>
      <c r="D294" s="253" t="s">
        <v>138</v>
      </c>
      <c r="E294" s="253"/>
      <c r="F294" s="253"/>
      <c r="G294" s="200" t="s">
        <v>136</v>
      </c>
      <c r="H294" s="202"/>
      <c r="I294" s="202"/>
      <c r="J294" s="3">
        <f>ROUND(7,2)</f>
        <v>7</v>
      </c>
      <c r="K294" s="80" t="s">
        <v>302</v>
      </c>
      <c r="L294" s="30"/>
    </row>
    <row r="295" spans="1:12" s="31" customFormat="1" ht="24.95" customHeight="1" outlineLevel="2" x14ac:dyDescent="0.25">
      <c r="A295" s="190"/>
      <c r="B295" s="190"/>
      <c r="C295" s="190"/>
      <c r="D295" s="253"/>
      <c r="E295" s="253"/>
      <c r="F295" s="253"/>
      <c r="G295" s="200" t="s">
        <v>137</v>
      </c>
      <c r="H295" s="202"/>
      <c r="I295" s="202"/>
      <c r="J295" s="3">
        <f>ROUND(8,2)</f>
        <v>8</v>
      </c>
      <c r="K295" s="80" t="s">
        <v>303</v>
      </c>
      <c r="L295" s="30"/>
    </row>
    <row r="296" spans="1:12" ht="9.75" customHeight="1" outlineLevel="1" x14ac:dyDescent="0.25">
      <c r="A296" s="192"/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</row>
    <row r="297" spans="1:12" s="29" customFormat="1" ht="30" customHeight="1" outlineLevel="1" x14ac:dyDescent="0.25">
      <c r="A297" s="190" t="str">
        <f>'PLANILHA ORÇAMENTÁRIA'!A62</f>
        <v>4.5</v>
      </c>
      <c r="B297" s="190" t="str">
        <f>'PLANILHA ORÇAMENTÁRIA'!B62</f>
        <v>DER/ES</v>
      </c>
      <c r="C297" s="190" t="str">
        <f>'PLANILHA ORÇAMENTÁRIA'!C62</f>
        <v>040246</v>
      </c>
      <c r="D297" s="191" t="str">
        <f>'PLANILHA ORÇAMENTÁRIA'!D62</f>
        <v>Fornecimento, dobragem e colocação em fôrma, de armadura CA-60 B fina, diâmetro de 4.0 a 7.0mm</v>
      </c>
      <c r="E297" s="191"/>
      <c r="F297" s="191"/>
      <c r="G297" s="191"/>
      <c r="H297" s="191"/>
      <c r="I297" s="2" t="str">
        <f>'PLANILHA ORÇAMENTÁRIA'!I62</f>
        <v>kg</v>
      </c>
      <c r="J297" s="82">
        <f>ROUND(SUM(J298:J298),2)</f>
        <v>3</v>
      </c>
      <c r="K297" s="77"/>
      <c r="L297" s="32"/>
    </row>
    <row r="298" spans="1:12" s="31" customFormat="1" ht="24.95" customHeight="1" outlineLevel="2" x14ac:dyDescent="0.25">
      <c r="A298" s="190"/>
      <c r="B298" s="190"/>
      <c r="C298" s="190"/>
      <c r="D298" s="254" t="s">
        <v>138</v>
      </c>
      <c r="E298" s="253"/>
      <c r="F298" s="253"/>
      <c r="G298" s="200" t="s">
        <v>137</v>
      </c>
      <c r="H298" s="202"/>
      <c r="I298" s="202"/>
      <c r="J298" s="3">
        <f>ROUND(3,2)</f>
        <v>3</v>
      </c>
      <c r="K298" s="80" t="s">
        <v>304</v>
      </c>
      <c r="L298" s="30"/>
    </row>
    <row r="299" spans="1:12" ht="9.75" customHeight="1" outlineLevel="1" x14ac:dyDescent="0.25">
      <c r="A299" s="192"/>
      <c r="B299" s="193"/>
      <c r="C299" s="193"/>
      <c r="D299" s="193"/>
      <c r="E299" s="193"/>
      <c r="F299" s="193"/>
      <c r="G299" s="193"/>
      <c r="H299" s="193"/>
      <c r="I299" s="193"/>
      <c r="J299" s="193"/>
      <c r="K299" s="193"/>
    </row>
    <row r="300" spans="1:12" ht="20.100000000000001" customHeight="1" outlineLevel="1" x14ac:dyDescent="0.25">
      <c r="A300" s="120"/>
      <c r="B300" s="162"/>
      <c r="C300" s="162"/>
      <c r="D300" s="162" t="str">
        <f>'PLANILHA ORÇAMENTÁRIA'!D63</f>
        <v>Super-estrutura</v>
      </c>
      <c r="E300" s="162"/>
      <c r="F300" s="162"/>
      <c r="G300" s="162"/>
      <c r="H300" s="162"/>
      <c r="I300" s="162"/>
      <c r="J300" s="162"/>
      <c r="K300" s="162"/>
    </row>
    <row r="301" spans="1:12" s="29" customFormat="1" ht="30" customHeight="1" outlineLevel="1" x14ac:dyDescent="0.25">
      <c r="A301" s="190" t="str">
        <f>'PLANILHA ORÇAMENTÁRIA'!A64</f>
        <v>4.6</v>
      </c>
      <c r="B301" s="190" t="str">
        <f>'PLANILHA ORÇAMENTÁRIA'!B64</f>
        <v>DER/ES</v>
      </c>
      <c r="C301" s="190" t="str">
        <f>'PLANILHA ORÇAMENTÁRIA'!C64</f>
        <v>040322</v>
      </c>
      <c r="D301" s="191" t="str">
        <f>'PLANILHA ORÇAMENTÁRIA'!D64</f>
        <v>Fornecimento, preparo e aplicação de concreto Fck=20 MPa (brita 1 e 2) - (5% de perdas já incluído no custo)</v>
      </c>
      <c r="E301" s="191"/>
      <c r="F301" s="191"/>
      <c r="G301" s="191"/>
      <c r="H301" s="191"/>
      <c r="I301" s="2" t="str">
        <f>'PLANILHA ORÇAMENTÁRIA'!I64</f>
        <v>m³</v>
      </c>
      <c r="J301" s="82">
        <f>ROUND(SUM(J302:J303),2)</f>
        <v>0.51</v>
      </c>
      <c r="K301" s="75"/>
      <c r="L301" s="32"/>
    </row>
    <row r="302" spans="1:12" s="31" customFormat="1" ht="24.95" customHeight="1" outlineLevel="2" x14ac:dyDescent="0.25">
      <c r="A302" s="190"/>
      <c r="B302" s="190"/>
      <c r="C302" s="190"/>
      <c r="D302" s="242" t="s">
        <v>138</v>
      </c>
      <c r="E302" s="243"/>
      <c r="F302" s="244"/>
      <c r="G302" s="187" t="s">
        <v>487</v>
      </c>
      <c r="H302" s="203"/>
      <c r="I302" s="204"/>
      <c r="J302" s="3">
        <f>ROUND((0.15*0.3*3.85)*2,2)</f>
        <v>0.35</v>
      </c>
      <c r="K302" s="76" t="s">
        <v>490</v>
      </c>
      <c r="L302" s="30"/>
    </row>
    <row r="303" spans="1:12" s="31" customFormat="1" ht="24.95" customHeight="1" outlineLevel="2" x14ac:dyDescent="0.25">
      <c r="A303" s="190"/>
      <c r="B303" s="190"/>
      <c r="C303" s="190"/>
      <c r="D303" s="245"/>
      <c r="E303" s="246"/>
      <c r="F303" s="247"/>
      <c r="G303" s="187" t="s">
        <v>488</v>
      </c>
      <c r="H303" s="203"/>
      <c r="I303" s="204"/>
      <c r="J303" s="3">
        <f>ROUND(3.6*0.15*0.3,2)</f>
        <v>0.16</v>
      </c>
      <c r="K303" s="76" t="s">
        <v>301</v>
      </c>
      <c r="L303" s="30"/>
    </row>
    <row r="304" spans="1:12" ht="9.75" customHeight="1" outlineLevel="1" x14ac:dyDescent="0.25">
      <c r="A304" s="192"/>
      <c r="B304" s="193"/>
      <c r="C304" s="193"/>
      <c r="D304" s="193"/>
      <c r="E304" s="193"/>
      <c r="F304" s="193"/>
      <c r="G304" s="193"/>
      <c r="H304" s="193"/>
      <c r="I304" s="193"/>
      <c r="J304" s="193"/>
      <c r="K304" s="193"/>
    </row>
    <row r="305" spans="1:12" s="29" customFormat="1" ht="30" customHeight="1" outlineLevel="1" x14ac:dyDescent="0.25">
      <c r="A305" s="190" t="str">
        <f>'PLANILHA ORÇAMENTÁRIA'!A65</f>
        <v>4.7</v>
      </c>
      <c r="B305" s="190" t="str">
        <f>'PLANILHA ORÇAMENTÁRIA'!B65</f>
        <v>DER/ES</v>
      </c>
      <c r="C305" s="190" t="str">
        <f>'PLANILHA ORÇAMENTÁRIA'!C65</f>
        <v>040328</v>
      </c>
      <c r="D305" s="191" t="str">
        <f>'PLANILHA ORÇAMENTÁRIA'!D65</f>
        <v>Fornecimento, dobragem e colocação em fôrma, de armadura CA-50 A média, diâmetro de 6.3 a 10.0 mm</v>
      </c>
      <c r="E305" s="191"/>
      <c r="F305" s="191"/>
      <c r="G305" s="191"/>
      <c r="H305" s="191"/>
      <c r="I305" s="2" t="str">
        <f>'PLANILHA ORÇAMENTÁRIA'!I65</f>
        <v>kg</v>
      </c>
      <c r="J305" s="82">
        <f>ROUND(SUM(J306:J307),2)</f>
        <v>34</v>
      </c>
      <c r="K305" s="75"/>
      <c r="L305" s="32"/>
    </row>
    <row r="306" spans="1:12" s="31" customFormat="1" ht="24.95" customHeight="1" outlineLevel="2" x14ac:dyDescent="0.25">
      <c r="A306" s="190"/>
      <c r="B306" s="190"/>
      <c r="C306" s="190"/>
      <c r="D306" s="242" t="s">
        <v>138</v>
      </c>
      <c r="E306" s="243"/>
      <c r="F306" s="244"/>
      <c r="G306" s="187" t="s">
        <v>487</v>
      </c>
      <c r="H306" s="203"/>
      <c r="I306" s="204"/>
      <c r="J306" s="3">
        <f>ROUND(26,2)</f>
        <v>26</v>
      </c>
      <c r="K306" s="76" t="s">
        <v>314</v>
      </c>
      <c r="L306" s="30"/>
    </row>
    <row r="307" spans="1:12" s="31" customFormat="1" ht="24.95" customHeight="1" outlineLevel="2" x14ac:dyDescent="0.25">
      <c r="A307" s="190"/>
      <c r="B307" s="190"/>
      <c r="C307" s="190"/>
      <c r="D307" s="245"/>
      <c r="E307" s="246"/>
      <c r="F307" s="247"/>
      <c r="G307" s="187" t="s">
        <v>488</v>
      </c>
      <c r="H307" s="203"/>
      <c r="I307" s="204"/>
      <c r="J307" s="3">
        <f>ROUND(8,2)</f>
        <v>8</v>
      </c>
      <c r="K307" s="76" t="s">
        <v>303</v>
      </c>
      <c r="L307" s="30"/>
    </row>
    <row r="308" spans="1:12" ht="9.75" customHeight="1" outlineLevel="1" x14ac:dyDescent="0.25">
      <c r="A308" s="192"/>
      <c r="B308" s="193"/>
      <c r="C308" s="193"/>
      <c r="D308" s="193"/>
      <c r="E308" s="193"/>
      <c r="F308" s="193"/>
      <c r="G308" s="193"/>
      <c r="H308" s="193"/>
      <c r="I308" s="193"/>
      <c r="J308" s="193"/>
      <c r="K308" s="193"/>
    </row>
    <row r="309" spans="1:12" s="29" customFormat="1" ht="30" customHeight="1" outlineLevel="1" x14ac:dyDescent="0.25">
      <c r="A309" s="190" t="str">
        <f>'PLANILHA ORÇAMENTÁRIA'!A66</f>
        <v>4.8</v>
      </c>
      <c r="B309" s="190" t="str">
        <f>'PLANILHA ORÇAMENTÁRIA'!B66</f>
        <v>DER/ES</v>
      </c>
      <c r="C309" s="190" t="str">
        <f>'PLANILHA ORÇAMENTÁRIA'!C66</f>
        <v>040333</v>
      </c>
      <c r="D309" s="191" t="str">
        <f>'PLANILHA ORÇAMENTÁRIA'!D66</f>
        <v>Fornecimento, dobragem e colocação em fôrma, de armadura CA-60 B fina, diâmetro de 4.0 a 7.0mm</v>
      </c>
      <c r="E309" s="191"/>
      <c r="F309" s="191"/>
      <c r="G309" s="191"/>
      <c r="H309" s="191"/>
      <c r="I309" s="2" t="str">
        <f>'PLANILHA ORÇAMENTÁRIA'!I66</f>
        <v>kg</v>
      </c>
      <c r="J309" s="82">
        <f>ROUND(SUM(J310:J311),2)</f>
        <v>13</v>
      </c>
      <c r="K309" s="77"/>
      <c r="L309" s="28"/>
    </row>
    <row r="310" spans="1:12" s="31" customFormat="1" ht="24.95" customHeight="1" outlineLevel="2" x14ac:dyDescent="0.25">
      <c r="A310" s="190"/>
      <c r="B310" s="190"/>
      <c r="C310" s="190"/>
      <c r="D310" s="242" t="s">
        <v>138</v>
      </c>
      <c r="E310" s="249"/>
      <c r="F310" s="249"/>
      <c r="G310" s="199" t="s">
        <v>487</v>
      </c>
      <c r="H310" s="202"/>
      <c r="I310" s="202"/>
      <c r="J310" s="3">
        <f>ROUND(10,2)</f>
        <v>10</v>
      </c>
      <c r="K310" s="80" t="s">
        <v>315</v>
      </c>
      <c r="L310" s="30"/>
    </row>
    <row r="311" spans="1:12" s="31" customFormat="1" ht="24.95" customHeight="1" outlineLevel="2" x14ac:dyDescent="0.25">
      <c r="A311" s="190"/>
      <c r="B311" s="190"/>
      <c r="C311" s="190"/>
      <c r="D311" s="250"/>
      <c r="E311" s="251"/>
      <c r="F311" s="251"/>
      <c r="G311" s="199" t="s">
        <v>489</v>
      </c>
      <c r="H311" s="202"/>
      <c r="I311" s="202"/>
      <c r="J311" s="3">
        <f>ROUND(3,2)</f>
        <v>3</v>
      </c>
      <c r="K311" s="80" t="s">
        <v>304</v>
      </c>
      <c r="L311" s="30"/>
    </row>
    <row r="312" spans="1:12" ht="9.75" customHeight="1" outlineLevel="1" x14ac:dyDescent="0.25">
      <c r="A312" s="192"/>
      <c r="B312" s="193"/>
      <c r="C312" s="193"/>
      <c r="D312" s="193"/>
      <c r="E312" s="193"/>
      <c r="F312" s="193"/>
      <c r="G312" s="193"/>
      <c r="H312" s="193"/>
      <c r="I312" s="193"/>
      <c r="J312" s="193"/>
      <c r="K312" s="193"/>
    </row>
    <row r="313" spans="1:12" s="29" customFormat="1" ht="60" customHeight="1" outlineLevel="1" x14ac:dyDescent="0.25">
      <c r="A313" s="190" t="str">
        <f>'PLANILHA ORÇAMENTÁRIA'!A67</f>
        <v>4.9</v>
      </c>
      <c r="B313" s="190" t="str">
        <f>'PLANILHA ORÇAMENTÁRIA'!B67</f>
        <v>DER/ES</v>
      </c>
      <c r="C313" s="190" t="str">
        <f>'PLANILHA ORÇAMENTÁRIA'!C67</f>
        <v>040337</v>
      </c>
      <c r="D313" s="191" t="str">
        <f>'PLANILHA ORÇAMENTÁRIA'!D67</f>
        <v>Fôrma em chapa de madeira compensada plastificada 12mm para estrutura em geral, 5 reaproveitamentos, reforçada com sarrafos de madeira 2.5x10cm (incl material, corte, montagem, escoras em eucalipto e desforma)</v>
      </c>
      <c r="E313" s="191"/>
      <c r="F313" s="191"/>
      <c r="G313" s="191"/>
      <c r="H313" s="191"/>
      <c r="I313" s="2" t="str">
        <f>'PLANILHA ORÇAMENTÁRIA'!I67</f>
        <v>m²</v>
      </c>
      <c r="J313" s="82">
        <f>ROUND(SUM(J314:J315),2)</f>
        <v>9.6300000000000008</v>
      </c>
      <c r="K313" s="77"/>
      <c r="L313" s="28"/>
    </row>
    <row r="314" spans="1:12" s="31" customFormat="1" ht="24.95" customHeight="1" outlineLevel="2" x14ac:dyDescent="0.25">
      <c r="A314" s="190"/>
      <c r="B314" s="190"/>
      <c r="C314" s="190"/>
      <c r="D314" s="248" t="s">
        <v>138</v>
      </c>
      <c r="E314" s="249"/>
      <c r="F314" s="249"/>
      <c r="G314" s="199" t="s">
        <v>487</v>
      </c>
      <c r="H314" s="202"/>
      <c r="I314" s="202"/>
      <c r="J314" s="3">
        <f>ROUND(((0.15+0.3+0.15+0.3)*3.85)*2,2)</f>
        <v>6.93</v>
      </c>
      <c r="K314" s="80" t="s">
        <v>316</v>
      </c>
      <c r="L314" s="30"/>
    </row>
    <row r="315" spans="1:12" s="31" customFormat="1" ht="24.95" customHeight="1" outlineLevel="2" x14ac:dyDescent="0.25">
      <c r="A315" s="190"/>
      <c r="B315" s="190"/>
      <c r="C315" s="190"/>
      <c r="D315" s="250"/>
      <c r="E315" s="251"/>
      <c r="F315" s="251"/>
      <c r="G315" s="199" t="s">
        <v>489</v>
      </c>
      <c r="H315" s="202"/>
      <c r="I315" s="202"/>
      <c r="J315" s="3">
        <f>ROUND(((3.6+3.6)*0.3)+(3.6*0.15),2)</f>
        <v>2.7</v>
      </c>
      <c r="K315" s="80" t="s">
        <v>317</v>
      </c>
      <c r="L315" s="30"/>
    </row>
    <row r="316" spans="1:12" ht="9.75" customHeight="1" outlineLevel="1" x14ac:dyDescent="0.25">
      <c r="A316" s="192"/>
      <c r="B316" s="193"/>
      <c r="C316" s="193"/>
      <c r="D316" s="193"/>
      <c r="E316" s="193"/>
      <c r="F316" s="193"/>
      <c r="G316" s="193"/>
      <c r="H316" s="193"/>
      <c r="I316" s="193"/>
      <c r="J316" s="193"/>
      <c r="K316" s="193"/>
    </row>
    <row r="317" spans="1:12" ht="20.100000000000001" customHeight="1" x14ac:dyDescent="0.25">
      <c r="A317" s="120">
        <f>'PLANILHA ORÇAMENTÁRIA'!A70</f>
        <v>5</v>
      </c>
      <c r="B317" s="162"/>
      <c r="C317" s="162"/>
      <c r="D317" s="162" t="str">
        <f>'PLANILHA ORÇAMENTÁRIA'!D70</f>
        <v>PAREDES E PAINÉIS</v>
      </c>
      <c r="E317" s="162"/>
      <c r="F317" s="162"/>
      <c r="G317" s="162"/>
      <c r="H317" s="162"/>
      <c r="I317" s="162"/>
      <c r="J317" s="162"/>
      <c r="K317" s="162"/>
    </row>
    <row r="318" spans="1:12" s="29" customFormat="1" ht="30" customHeight="1" outlineLevel="1" x14ac:dyDescent="0.25">
      <c r="A318" s="205" t="str">
        <f>'PLANILHA ORÇAMENTÁRIA'!A71</f>
        <v>5.1</v>
      </c>
      <c r="B318" s="205" t="str">
        <f>'PLANILHA ORÇAMENTÁRIA'!B71</f>
        <v>SINAPI</v>
      </c>
      <c r="C318" s="205" t="str">
        <f>'PLANILHA ORÇAMENTÁRIA'!C71</f>
        <v>93205</v>
      </c>
      <c r="D318" s="239" t="str">
        <f>'PLANILHA ORÇAMENTÁRIA'!D71</f>
        <v>Cinta de amarração de alvenaria moldada in loco com utilização de blocos canaleta. AF_03/2016</v>
      </c>
      <c r="E318" s="240"/>
      <c r="F318" s="240"/>
      <c r="G318" s="240"/>
      <c r="H318" s="241"/>
      <c r="I318" s="2" t="str">
        <f>'PLANILHA ORÇAMENTÁRIA'!I71</f>
        <v>m</v>
      </c>
      <c r="J318" s="82">
        <f>ROUND(SUM(J319:J319),2)</f>
        <v>10.199999999999999</v>
      </c>
      <c r="K318" s="77"/>
      <c r="L318" s="28"/>
    </row>
    <row r="319" spans="1:12" s="31" customFormat="1" ht="24.95" customHeight="1" outlineLevel="2" x14ac:dyDescent="0.25">
      <c r="A319" s="207"/>
      <c r="B319" s="207"/>
      <c r="C319" s="207"/>
      <c r="D319" s="187" t="s">
        <v>497</v>
      </c>
      <c r="E319" s="203"/>
      <c r="F319" s="203"/>
      <c r="G319" s="203"/>
      <c r="H319" s="203"/>
      <c r="I319" s="204"/>
      <c r="J319" s="3">
        <f>ROUND(4.2+0.9+4.2+0.9,2)</f>
        <v>10.199999999999999</v>
      </c>
      <c r="K319" s="76" t="s">
        <v>498</v>
      </c>
      <c r="L319" s="30"/>
    </row>
    <row r="320" spans="1:12" ht="9.9499999999999993" customHeight="1" outlineLevel="1" x14ac:dyDescent="0.25">
      <c r="A320" s="192"/>
      <c r="B320" s="193"/>
      <c r="C320" s="193"/>
      <c r="D320" s="193"/>
      <c r="E320" s="193"/>
      <c r="F320" s="193"/>
      <c r="G320" s="193"/>
      <c r="H320" s="193"/>
      <c r="I320" s="193"/>
      <c r="J320" s="193"/>
      <c r="K320" s="193"/>
    </row>
    <row r="321" spans="1:12" s="29" customFormat="1" ht="45" customHeight="1" outlineLevel="1" x14ac:dyDescent="0.25">
      <c r="A321" s="190" t="str">
        <f>'PLANILHA ORÇAMENTÁRIA'!A72</f>
        <v>5.2</v>
      </c>
      <c r="B321" s="190" t="str">
        <f>'PLANILHA ORÇAMENTÁRIA'!B72</f>
        <v>SINAPI</v>
      </c>
      <c r="C321" s="190" t="str">
        <f>'PLANILHA ORÇAMENTÁRIA'!C72</f>
        <v>103322</v>
      </c>
      <c r="D321" s="191" t="str">
        <f>'PLANILHA ORÇAMENTÁRIA'!D72</f>
        <v>Alvenaria de vedação de blocos cerâmicos furados na vertical de 9x19x39cm (espessura de 9cm) e argamassa de assentamento com preparo em betoneira. AF_12/2021</v>
      </c>
      <c r="E321" s="191"/>
      <c r="F321" s="191"/>
      <c r="G321" s="191"/>
      <c r="H321" s="191"/>
      <c r="I321" s="2" t="str">
        <f>'PLANILHA ORÇAMENTÁRIA'!I72</f>
        <v>m²</v>
      </c>
      <c r="J321" s="82">
        <f>ROUND(SUM(J322:J332),2)</f>
        <v>19.260000000000002</v>
      </c>
      <c r="K321" s="77"/>
      <c r="L321" s="28"/>
    </row>
    <row r="322" spans="1:12" s="31" customFormat="1" ht="24.95" customHeight="1" outlineLevel="2" x14ac:dyDescent="0.25">
      <c r="A322" s="190"/>
      <c r="B322" s="190"/>
      <c r="C322" s="190"/>
      <c r="D322" s="187" t="s">
        <v>201</v>
      </c>
      <c r="E322" s="188"/>
      <c r="F322" s="188"/>
      <c r="G322" s="188"/>
      <c r="H322" s="188"/>
      <c r="I322" s="189"/>
      <c r="J322" s="3">
        <f>ROUND(0.6*0.4,2)</f>
        <v>0.24</v>
      </c>
      <c r="K322" s="76" t="s">
        <v>609</v>
      </c>
      <c r="L322" s="30"/>
    </row>
    <row r="323" spans="1:12" s="31" customFormat="1" ht="24.95" customHeight="1" outlineLevel="2" x14ac:dyDescent="0.25">
      <c r="A323" s="190"/>
      <c r="B323" s="190"/>
      <c r="C323" s="190"/>
      <c r="D323" s="187" t="s">
        <v>674</v>
      </c>
      <c r="E323" s="188"/>
      <c r="F323" s="188"/>
      <c r="G323" s="188"/>
      <c r="H323" s="188"/>
      <c r="I323" s="189"/>
      <c r="J323" s="3">
        <f>ROUND(2*3,2)</f>
        <v>6</v>
      </c>
      <c r="K323" s="76" t="s">
        <v>680</v>
      </c>
      <c r="L323" s="30"/>
    </row>
    <row r="324" spans="1:12" s="31" customFormat="1" ht="24.95" customHeight="1" outlineLevel="2" x14ac:dyDescent="0.25">
      <c r="A324" s="190"/>
      <c r="B324" s="190"/>
      <c r="C324" s="190"/>
      <c r="D324" s="187" t="s">
        <v>218</v>
      </c>
      <c r="E324" s="188"/>
      <c r="F324" s="188"/>
      <c r="G324" s="188"/>
      <c r="H324" s="188"/>
      <c r="I324" s="189"/>
      <c r="J324" s="3">
        <f>ROUND(0.6*0.4,2)</f>
        <v>0.24</v>
      </c>
      <c r="K324" s="76" t="s">
        <v>609</v>
      </c>
      <c r="L324" s="30"/>
    </row>
    <row r="325" spans="1:12" s="31" customFormat="1" ht="24.95" customHeight="1" outlineLevel="2" x14ac:dyDescent="0.25">
      <c r="A325" s="190"/>
      <c r="B325" s="190"/>
      <c r="C325" s="190"/>
      <c r="D325" s="187" t="s">
        <v>204</v>
      </c>
      <c r="E325" s="188"/>
      <c r="F325" s="188"/>
      <c r="G325" s="188"/>
      <c r="H325" s="188"/>
      <c r="I325" s="189"/>
      <c r="J325" s="3">
        <f>ROUND(0.75*0.4,2)</f>
        <v>0.3</v>
      </c>
      <c r="K325" s="76" t="s">
        <v>455</v>
      </c>
      <c r="L325" s="30"/>
    </row>
    <row r="326" spans="1:12" s="31" customFormat="1" ht="24.95" customHeight="1" outlineLevel="2" x14ac:dyDescent="0.25">
      <c r="A326" s="190"/>
      <c r="B326" s="190"/>
      <c r="C326" s="190"/>
      <c r="D326" s="187" t="s">
        <v>451</v>
      </c>
      <c r="E326" s="188"/>
      <c r="F326" s="188"/>
      <c r="G326" s="188"/>
      <c r="H326" s="188"/>
      <c r="I326" s="189"/>
      <c r="J326" s="3">
        <f>ROUND(0.8*0.4,2)</f>
        <v>0.32</v>
      </c>
      <c r="K326" s="76" t="s">
        <v>456</v>
      </c>
      <c r="L326" s="30"/>
    </row>
    <row r="327" spans="1:12" s="31" customFormat="1" ht="24.95" customHeight="1" outlineLevel="2" x14ac:dyDescent="0.25">
      <c r="A327" s="190"/>
      <c r="B327" s="190"/>
      <c r="C327" s="190"/>
      <c r="D327" s="187" t="s">
        <v>452</v>
      </c>
      <c r="E327" s="188"/>
      <c r="F327" s="188"/>
      <c r="G327" s="188"/>
      <c r="H327" s="188"/>
      <c r="I327" s="189"/>
      <c r="J327" s="3">
        <f>ROUND(0.8*0.4,2)</f>
        <v>0.32</v>
      </c>
      <c r="K327" s="76" t="s">
        <v>456</v>
      </c>
      <c r="L327" s="30"/>
    </row>
    <row r="328" spans="1:12" s="31" customFormat="1" ht="24.95" customHeight="1" outlineLevel="2" x14ac:dyDescent="0.25">
      <c r="A328" s="190"/>
      <c r="B328" s="190"/>
      <c r="C328" s="190"/>
      <c r="D328" s="187" t="s">
        <v>497</v>
      </c>
      <c r="E328" s="188"/>
      <c r="F328" s="188"/>
      <c r="G328" s="188"/>
      <c r="H328" s="188"/>
      <c r="I328" s="189"/>
      <c r="J328" s="3">
        <f>ROUND((1.05+3.6+1.05)*0.4,2)</f>
        <v>2.2799999999999998</v>
      </c>
      <c r="K328" s="76" t="s">
        <v>567</v>
      </c>
      <c r="L328" s="30"/>
    </row>
    <row r="329" spans="1:12" s="31" customFormat="1" ht="24.95" customHeight="1" outlineLevel="2" x14ac:dyDescent="0.25">
      <c r="A329" s="190"/>
      <c r="B329" s="190"/>
      <c r="C329" s="190"/>
      <c r="D329" s="187" t="s">
        <v>234</v>
      </c>
      <c r="E329" s="188"/>
      <c r="F329" s="188"/>
      <c r="G329" s="188"/>
      <c r="H329" s="188"/>
      <c r="I329" s="189"/>
      <c r="J329" s="3">
        <f>ROUND((1.05+3.6+1.05)*0.4,2)</f>
        <v>2.2799999999999998</v>
      </c>
      <c r="K329" s="76" t="s">
        <v>567</v>
      </c>
      <c r="L329" s="30"/>
    </row>
    <row r="330" spans="1:12" s="31" customFormat="1" ht="24.95" customHeight="1" outlineLevel="2" x14ac:dyDescent="0.25">
      <c r="A330" s="190"/>
      <c r="B330" s="190"/>
      <c r="C330" s="190"/>
      <c r="D330" s="187" t="s">
        <v>226</v>
      </c>
      <c r="E330" s="188"/>
      <c r="F330" s="188"/>
      <c r="G330" s="188"/>
      <c r="H330" s="188"/>
      <c r="I330" s="189"/>
      <c r="J330" s="3">
        <f>ROUND(1.9*0.5,2)</f>
        <v>0.95</v>
      </c>
      <c r="K330" s="76" t="s">
        <v>502</v>
      </c>
      <c r="L330" s="30"/>
    </row>
    <row r="331" spans="1:12" s="31" customFormat="1" ht="24.95" customHeight="1" outlineLevel="2" x14ac:dyDescent="0.25">
      <c r="A331" s="190"/>
      <c r="B331" s="190"/>
      <c r="C331" s="190"/>
      <c r="D331" s="187" t="s">
        <v>227</v>
      </c>
      <c r="E331" s="188"/>
      <c r="F331" s="188"/>
      <c r="G331" s="188"/>
      <c r="H331" s="188"/>
      <c r="I331" s="189"/>
      <c r="J331" s="3">
        <f>ROUND(1.9*0.9,2)</f>
        <v>1.71</v>
      </c>
      <c r="K331" s="76" t="s">
        <v>501</v>
      </c>
      <c r="L331" s="30"/>
    </row>
    <row r="332" spans="1:12" s="31" customFormat="1" ht="24.95" customHeight="1" outlineLevel="2" x14ac:dyDescent="0.25">
      <c r="A332" s="190"/>
      <c r="B332" s="190"/>
      <c r="C332" s="190"/>
      <c r="D332" s="187" t="s">
        <v>228</v>
      </c>
      <c r="E332" s="188"/>
      <c r="F332" s="188"/>
      <c r="G332" s="188"/>
      <c r="H332" s="188"/>
      <c r="I332" s="189"/>
      <c r="J332" s="3">
        <f>ROUND(3.3*1.4,2)</f>
        <v>4.62</v>
      </c>
      <c r="K332" s="76" t="s">
        <v>500</v>
      </c>
      <c r="L332" s="30"/>
    </row>
    <row r="333" spans="1:12" ht="9.9499999999999993" customHeight="1" outlineLevel="1" x14ac:dyDescent="0.25">
      <c r="A333" s="192"/>
      <c r="B333" s="193"/>
      <c r="C333" s="193"/>
      <c r="D333" s="193"/>
      <c r="E333" s="193"/>
      <c r="F333" s="193"/>
      <c r="G333" s="193"/>
      <c r="H333" s="193"/>
      <c r="I333" s="193"/>
      <c r="J333" s="193"/>
      <c r="K333" s="193"/>
    </row>
    <row r="334" spans="1:12" ht="20.100000000000001" customHeight="1" x14ac:dyDescent="0.25">
      <c r="A334" s="120">
        <f>'PLANILHA ORÇAMENTÁRIA'!A75</f>
        <v>6</v>
      </c>
      <c r="B334" s="162"/>
      <c r="C334" s="162"/>
      <c r="D334" s="162" t="str">
        <f>'PLANILHA ORÇAMENTÁRIA'!D75</f>
        <v>ESQUADRIAS DE MADEIRA</v>
      </c>
      <c r="E334" s="162"/>
      <c r="F334" s="162"/>
      <c r="G334" s="162"/>
      <c r="H334" s="162"/>
      <c r="I334" s="162"/>
      <c r="J334" s="162"/>
      <c r="K334" s="162"/>
    </row>
    <row r="335" spans="1:12" s="29" customFormat="1" ht="30" customHeight="1" outlineLevel="1" x14ac:dyDescent="0.25">
      <c r="A335" s="252" t="str">
        <f>'PLANILHA ORÇAMENTÁRIA'!A76</f>
        <v>6.1</v>
      </c>
      <c r="B335" s="252" t="str">
        <f>'PLANILHA ORÇAMENTÁRIA'!B76</f>
        <v>DER/ES</v>
      </c>
      <c r="C335" s="252" t="str">
        <f>'PLANILHA ORÇAMENTÁRIA'!C76</f>
        <v>060103</v>
      </c>
      <c r="D335" s="191" t="str">
        <f>'PLANILHA ORÇAMENTÁRIA'!D76</f>
        <v>Marco de madeira de lei de 1ª (Peroba, Ipê, Angelim Pedra ou equivalente) com 15x3 cm de batente, nas dimensões de 0.80 x 2.10 m</v>
      </c>
      <c r="E335" s="191"/>
      <c r="F335" s="191"/>
      <c r="G335" s="191"/>
      <c r="H335" s="191"/>
      <c r="I335" s="2" t="str">
        <f>'PLANILHA ORÇAMENTÁRIA'!I76</f>
        <v>und</v>
      </c>
      <c r="J335" s="82">
        <f>ROUND(SUM(J336:J338),2)</f>
        <v>3</v>
      </c>
      <c r="K335" s="77"/>
      <c r="L335" s="28"/>
    </row>
    <row r="336" spans="1:12" s="31" customFormat="1" ht="24.95" customHeight="1" outlineLevel="2" x14ac:dyDescent="0.25">
      <c r="A336" s="190"/>
      <c r="B336" s="190"/>
      <c r="C336" s="190"/>
      <c r="D336" s="187" t="s">
        <v>290</v>
      </c>
      <c r="E336" s="188"/>
      <c r="F336" s="188"/>
      <c r="G336" s="188"/>
      <c r="H336" s="188"/>
      <c r="I336" s="189"/>
      <c r="J336" s="3">
        <f>ROUND(1,2)</f>
        <v>1</v>
      </c>
      <c r="K336" s="76" t="s">
        <v>457</v>
      </c>
      <c r="L336" s="30"/>
    </row>
    <row r="337" spans="1:12" s="31" customFormat="1" ht="24.95" customHeight="1" outlineLevel="2" x14ac:dyDescent="0.25">
      <c r="A337" s="190"/>
      <c r="B337" s="190"/>
      <c r="C337" s="190"/>
      <c r="D337" s="187" t="s">
        <v>210</v>
      </c>
      <c r="E337" s="188"/>
      <c r="F337" s="188"/>
      <c r="G337" s="188"/>
      <c r="H337" s="188"/>
      <c r="I337" s="189"/>
      <c r="J337" s="3">
        <f t="shared" ref="J337:J338" si="10">ROUND(1,2)</f>
        <v>1</v>
      </c>
      <c r="K337" s="76" t="s">
        <v>457</v>
      </c>
      <c r="L337" s="30"/>
    </row>
    <row r="338" spans="1:12" ht="24.95" customHeight="1" outlineLevel="2" x14ac:dyDescent="0.25">
      <c r="A338" s="190"/>
      <c r="B338" s="190"/>
      <c r="C338" s="190"/>
      <c r="D338" s="194" t="s">
        <v>241</v>
      </c>
      <c r="E338" s="195"/>
      <c r="F338" s="195"/>
      <c r="G338" s="195"/>
      <c r="H338" s="195"/>
      <c r="I338" s="196"/>
      <c r="J338" s="3">
        <f t="shared" si="10"/>
        <v>1</v>
      </c>
      <c r="K338" s="76" t="s">
        <v>457</v>
      </c>
    </row>
    <row r="339" spans="1:12" ht="9.9499999999999993" customHeight="1" outlineLevel="1" x14ac:dyDescent="0.25">
      <c r="A339" s="192"/>
      <c r="B339" s="193"/>
      <c r="C339" s="193"/>
      <c r="D339" s="193"/>
      <c r="E339" s="193"/>
      <c r="F339" s="193"/>
      <c r="G339" s="193"/>
      <c r="H339" s="193"/>
      <c r="I339" s="193"/>
      <c r="J339" s="193"/>
      <c r="K339" s="193"/>
    </row>
    <row r="340" spans="1:12" s="29" customFormat="1" ht="45" customHeight="1" outlineLevel="1" x14ac:dyDescent="0.25">
      <c r="A340" s="252" t="str">
        <f>'PLANILHA ORÇAMENTÁRIA'!A77</f>
        <v>6.2</v>
      </c>
      <c r="B340" s="252" t="str">
        <f>'PLANILHA ORÇAMENTÁRIA'!B77</f>
        <v>SINAPI</v>
      </c>
      <c r="C340" s="252" t="str">
        <f>'PLANILHA ORÇAMENTÁRIA'!C77</f>
        <v>91299</v>
      </c>
      <c r="D340" s="191" t="str">
        <f>'PLANILHA ORÇAMENTÁRIA'!D77</f>
        <v>Porta de madeira, tipo mexicana, maciça (pesada ou superpesada), 80x210cm, espessura de 3,50cm, incluso dobradiças - fornecimento e instalação. AF_12/2019</v>
      </c>
      <c r="E340" s="191"/>
      <c r="F340" s="191"/>
      <c r="G340" s="191"/>
      <c r="H340" s="191"/>
      <c r="I340" s="2" t="str">
        <f>'PLANILHA ORÇAMENTÁRIA'!I77</f>
        <v>und</v>
      </c>
      <c r="J340" s="82">
        <f>ROUND(SUM(J341:J343),2)</f>
        <v>3</v>
      </c>
      <c r="K340" s="82"/>
      <c r="L340" s="28"/>
    </row>
    <row r="341" spans="1:12" s="31" customFormat="1" ht="24.95" customHeight="1" outlineLevel="2" x14ac:dyDescent="0.25">
      <c r="A341" s="252"/>
      <c r="B341" s="252"/>
      <c r="C341" s="252"/>
      <c r="D341" s="187" t="s">
        <v>290</v>
      </c>
      <c r="E341" s="188"/>
      <c r="F341" s="188"/>
      <c r="G341" s="188"/>
      <c r="H341" s="188"/>
      <c r="I341" s="189"/>
      <c r="J341" s="3">
        <f>ROUND(1,2)</f>
        <v>1</v>
      </c>
      <c r="K341" s="76" t="s">
        <v>457</v>
      </c>
      <c r="L341" s="30"/>
    </row>
    <row r="342" spans="1:12" s="31" customFormat="1" ht="24.95" customHeight="1" outlineLevel="2" x14ac:dyDescent="0.25">
      <c r="A342" s="252"/>
      <c r="B342" s="252"/>
      <c r="C342" s="252"/>
      <c r="D342" s="187" t="s">
        <v>210</v>
      </c>
      <c r="E342" s="188"/>
      <c r="F342" s="188"/>
      <c r="G342" s="188"/>
      <c r="H342" s="188"/>
      <c r="I342" s="189"/>
      <c r="J342" s="3">
        <f t="shared" ref="J342:J343" si="11">ROUND(1,2)</f>
        <v>1</v>
      </c>
      <c r="K342" s="76" t="s">
        <v>457</v>
      </c>
      <c r="L342" s="30"/>
    </row>
    <row r="343" spans="1:12" s="31" customFormat="1" ht="24.95" customHeight="1" outlineLevel="2" x14ac:dyDescent="0.25">
      <c r="A343" s="252"/>
      <c r="B343" s="252"/>
      <c r="C343" s="252"/>
      <c r="D343" s="194" t="s">
        <v>241</v>
      </c>
      <c r="E343" s="195"/>
      <c r="F343" s="195"/>
      <c r="G343" s="195"/>
      <c r="H343" s="195"/>
      <c r="I343" s="196"/>
      <c r="J343" s="3">
        <f t="shared" si="11"/>
        <v>1</v>
      </c>
      <c r="K343" s="76" t="s">
        <v>457</v>
      </c>
      <c r="L343" s="30"/>
    </row>
    <row r="344" spans="1:12" ht="9.9499999999999993" customHeight="1" outlineLevel="1" x14ac:dyDescent="0.25">
      <c r="A344" s="192"/>
      <c r="B344" s="193"/>
      <c r="C344" s="193"/>
      <c r="D344" s="193"/>
      <c r="E344" s="193"/>
      <c r="F344" s="193"/>
      <c r="G344" s="193"/>
      <c r="H344" s="193"/>
      <c r="I344" s="193"/>
      <c r="J344" s="193"/>
      <c r="K344" s="193"/>
    </row>
    <row r="345" spans="1:12" s="29" customFormat="1" ht="45" customHeight="1" outlineLevel="1" x14ac:dyDescent="0.25">
      <c r="A345" s="252" t="str">
        <f>'PLANILHA ORÇAMENTÁRIA'!A78</f>
        <v>6.3</v>
      </c>
      <c r="B345" s="252" t="str">
        <f>'PLANILHA ORÇAMENTÁRIA'!B78</f>
        <v>SINAPI</v>
      </c>
      <c r="C345" s="252" t="str">
        <f>'PLANILHA ORÇAMENTÁRIA'!C78</f>
        <v>91306</v>
      </c>
      <c r="D345" s="191" t="str">
        <f>'PLANILHA ORÇAMENTÁRIA'!D78</f>
        <v>Fechadura de embutir para portas internas, completa, acabamento padrão médio, com execução de furo - fornecimento e instalação. AF_12/2019</v>
      </c>
      <c r="E345" s="191"/>
      <c r="F345" s="191"/>
      <c r="G345" s="191"/>
      <c r="H345" s="191"/>
      <c r="I345" s="2" t="str">
        <f>'PLANILHA ORÇAMENTÁRIA'!I78</f>
        <v>und</v>
      </c>
      <c r="J345" s="82">
        <f>ROUND(SUM(J346:J349),2)</f>
        <v>4</v>
      </c>
      <c r="K345" s="82"/>
      <c r="L345" s="28"/>
    </row>
    <row r="346" spans="1:12" s="31" customFormat="1" ht="24.95" customHeight="1" outlineLevel="2" x14ac:dyDescent="0.25">
      <c r="A346" s="252"/>
      <c r="B346" s="252"/>
      <c r="C346" s="252"/>
      <c r="D346" s="187" t="s">
        <v>290</v>
      </c>
      <c r="E346" s="188"/>
      <c r="F346" s="188"/>
      <c r="G346" s="188"/>
      <c r="H346" s="188"/>
      <c r="I346" s="189"/>
      <c r="J346" s="3">
        <f>ROUND(1,2)</f>
        <v>1</v>
      </c>
      <c r="K346" s="76" t="s">
        <v>457</v>
      </c>
      <c r="L346" s="30"/>
    </row>
    <row r="347" spans="1:12" s="31" customFormat="1" ht="24.95" customHeight="1" outlineLevel="2" x14ac:dyDescent="0.25">
      <c r="A347" s="252"/>
      <c r="B347" s="252"/>
      <c r="C347" s="252"/>
      <c r="D347" s="187" t="s">
        <v>210</v>
      </c>
      <c r="E347" s="188"/>
      <c r="F347" s="188"/>
      <c r="G347" s="188"/>
      <c r="H347" s="188"/>
      <c r="I347" s="189"/>
      <c r="J347" s="3">
        <f t="shared" ref="J347:J349" si="12">ROUND(1,2)</f>
        <v>1</v>
      </c>
      <c r="K347" s="76" t="s">
        <v>457</v>
      </c>
      <c r="L347" s="30"/>
    </row>
    <row r="348" spans="1:12" s="31" customFormat="1" ht="24.95" customHeight="1" outlineLevel="2" x14ac:dyDescent="0.25">
      <c r="A348" s="252"/>
      <c r="B348" s="252"/>
      <c r="C348" s="252"/>
      <c r="D348" s="194" t="s">
        <v>241</v>
      </c>
      <c r="E348" s="195"/>
      <c r="F348" s="195"/>
      <c r="G348" s="195"/>
      <c r="H348" s="195"/>
      <c r="I348" s="196"/>
      <c r="J348" s="3">
        <f t="shared" si="12"/>
        <v>1</v>
      </c>
      <c r="K348" s="76" t="s">
        <v>457</v>
      </c>
      <c r="L348" s="30"/>
    </row>
    <row r="349" spans="1:12" s="31" customFormat="1" ht="24.95" customHeight="1" outlineLevel="2" x14ac:dyDescent="0.25">
      <c r="A349" s="252"/>
      <c r="B349" s="252"/>
      <c r="C349" s="252"/>
      <c r="D349" s="194" t="s">
        <v>209</v>
      </c>
      <c r="E349" s="195"/>
      <c r="F349" s="195"/>
      <c r="G349" s="195"/>
      <c r="H349" s="195"/>
      <c r="I349" s="196"/>
      <c r="J349" s="3">
        <f t="shared" si="12"/>
        <v>1</v>
      </c>
      <c r="K349" s="76" t="s">
        <v>457</v>
      </c>
      <c r="L349" s="30"/>
    </row>
    <row r="350" spans="1:12" ht="9.9499999999999993" customHeight="1" outlineLevel="1" x14ac:dyDescent="0.25">
      <c r="A350" s="192"/>
      <c r="B350" s="193"/>
      <c r="C350" s="193"/>
      <c r="D350" s="193"/>
      <c r="E350" s="193"/>
      <c r="F350" s="193"/>
      <c r="G350" s="193"/>
      <c r="H350" s="193"/>
      <c r="I350" s="193"/>
      <c r="J350" s="193"/>
      <c r="K350" s="193"/>
    </row>
    <row r="351" spans="1:12" s="29" customFormat="1" ht="30" customHeight="1" outlineLevel="1" x14ac:dyDescent="0.25">
      <c r="A351" s="252" t="str">
        <f>'PLANILHA ORÇAMENTÁRIA'!A79</f>
        <v>6.4</v>
      </c>
      <c r="B351" s="252" t="str">
        <f>'PLANILHA ORÇAMENTÁRIA'!B79</f>
        <v>SINAPI</v>
      </c>
      <c r="C351" s="252" t="str">
        <f>'PLANILHA ORÇAMENTÁRIA'!C79</f>
        <v>100659</v>
      </c>
      <c r="D351" s="191" t="str">
        <f>'PLANILHA ORÇAMENTÁRIA'!D79</f>
        <v>Alizar de 5x1,50cm para porta fixado com pregos, padrão médio - fornecimento e instalação. AF_12/2019</v>
      </c>
      <c r="E351" s="191"/>
      <c r="F351" s="191"/>
      <c r="G351" s="191"/>
      <c r="H351" s="191"/>
      <c r="I351" s="2" t="str">
        <f>'PLANILHA ORÇAMENTÁRIA'!I79</f>
        <v>m</v>
      </c>
      <c r="J351" s="82">
        <f>ROUND(SUM(J352:J354),2)</f>
        <v>30</v>
      </c>
      <c r="K351" s="82"/>
      <c r="L351" s="28"/>
    </row>
    <row r="352" spans="1:12" s="31" customFormat="1" ht="24.95" customHeight="1" outlineLevel="2" x14ac:dyDescent="0.25">
      <c r="A352" s="252"/>
      <c r="B352" s="252"/>
      <c r="C352" s="252"/>
      <c r="D352" s="187" t="s">
        <v>290</v>
      </c>
      <c r="E352" s="188"/>
      <c r="F352" s="188"/>
      <c r="G352" s="188"/>
      <c r="H352" s="188"/>
      <c r="I352" s="189"/>
      <c r="J352" s="3">
        <f>ROUND((2.1+0.8+2.1)*2,2)</f>
        <v>10</v>
      </c>
      <c r="K352" s="76" t="s">
        <v>708</v>
      </c>
      <c r="L352" s="30"/>
    </row>
    <row r="353" spans="1:12" s="31" customFormat="1" ht="24.95" customHeight="1" outlineLevel="2" x14ac:dyDescent="0.25">
      <c r="A353" s="252"/>
      <c r="B353" s="252"/>
      <c r="C353" s="252"/>
      <c r="D353" s="187" t="s">
        <v>210</v>
      </c>
      <c r="E353" s="188"/>
      <c r="F353" s="188"/>
      <c r="G353" s="188"/>
      <c r="H353" s="188"/>
      <c r="I353" s="189"/>
      <c r="J353" s="3">
        <f t="shared" ref="J353:J354" si="13">ROUND((2.1+0.8+2.1)*2,2)</f>
        <v>10</v>
      </c>
      <c r="K353" s="76" t="s">
        <v>708</v>
      </c>
      <c r="L353" s="30"/>
    </row>
    <row r="354" spans="1:12" s="31" customFormat="1" ht="24.95" customHeight="1" outlineLevel="2" x14ac:dyDescent="0.25">
      <c r="A354" s="252"/>
      <c r="B354" s="252"/>
      <c r="C354" s="252"/>
      <c r="D354" s="194" t="s">
        <v>241</v>
      </c>
      <c r="E354" s="195"/>
      <c r="F354" s="195"/>
      <c r="G354" s="195"/>
      <c r="H354" s="195"/>
      <c r="I354" s="196"/>
      <c r="J354" s="3">
        <f t="shared" si="13"/>
        <v>10</v>
      </c>
      <c r="K354" s="76" t="s">
        <v>708</v>
      </c>
      <c r="L354" s="30"/>
    </row>
    <row r="355" spans="1:12" ht="9.9499999999999993" customHeight="1" outlineLevel="1" x14ac:dyDescent="0.25">
      <c r="A355" s="192"/>
      <c r="B355" s="193"/>
      <c r="C355" s="193"/>
      <c r="D355" s="193"/>
      <c r="E355" s="193"/>
      <c r="F355" s="193"/>
      <c r="G355" s="193"/>
      <c r="H355" s="193"/>
      <c r="I355" s="193"/>
      <c r="J355" s="193"/>
      <c r="K355" s="193"/>
    </row>
    <row r="356" spans="1:12" ht="20.100000000000001" customHeight="1" x14ac:dyDescent="0.25">
      <c r="A356" s="120">
        <f>'PLANILHA ORÇAMENTÁRIA'!A82</f>
        <v>7</v>
      </c>
      <c r="B356" s="162"/>
      <c r="C356" s="162"/>
      <c r="D356" s="162" t="str">
        <f>'PLANILHA ORÇAMENTÁRIA'!D82</f>
        <v>ESQUADRIAS METÁLICAS</v>
      </c>
      <c r="E356" s="162"/>
      <c r="F356" s="162"/>
      <c r="G356" s="162"/>
      <c r="H356" s="162"/>
      <c r="I356" s="162"/>
      <c r="J356" s="162"/>
      <c r="K356" s="162"/>
    </row>
    <row r="357" spans="1:12" s="29" customFormat="1" ht="30" customHeight="1" outlineLevel="1" x14ac:dyDescent="0.25">
      <c r="A357" s="252" t="str">
        <f>'PLANILHA ORÇAMENTÁRIA'!A83</f>
        <v>7.1</v>
      </c>
      <c r="B357" s="190" t="str">
        <f>'PLANILHA ORÇAMENTÁRIA'!B83</f>
        <v>DER/ES</v>
      </c>
      <c r="C357" s="190" t="str">
        <f>'PLANILHA ORÇAMENTÁRIA'!C83</f>
        <v>071104</v>
      </c>
      <c r="D357" s="191" t="str">
        <f>'PLANILHA ORÇAMENTÁRIA'!D83</f>
        <v>Portão de ferro de abrir em barra chata, inclusive chumbamento</v>
      </c>
      <c r="E357" s="191"/>
      <c r="F357" s="191"/>
      <c r="G357" s="191"/>
      <c r="H357" s="191"/>
      <c r="I357" s="2" t="str">
        <f>'PLANILHA ORÇAMENTÁRIA'!I83</f>
        <v>m²</v>
      </c>
      <c r="J357" s="82">
        <f>ROUND(SUM(J358:J360),2)</f>
        <v>7.45</v>
      </c>
      <c r="K357" s="77"/>
      <c r="L357" s="28"/>
    </row>
    <row r="358" spans="1:12" s="31" customFormat="1" ht="24.95" customHeight="1" outlineLevel="2" x14ac:dyDescent="0.25">
      <c r="A358" s="190"/>
      <c r="B358" s="190"/>
      <c r="C358" s="190"/>
      <c r="D358" s="187" t="s">
        <v>226</v>
      </c>
      <c r="E358" s="188"/>
      <c r="F358" s="188"/>
      <c r="G358" s="188"/>
      <c r="H358" s="188"/>
      <c r="I358" s="189"/>
      <c r="J358" s="3">
        <f>ROUND((0.6*1.2)*2,2)</f>
        <v>1.44</v>
      </c>
      <c r="K358" s="76" t="s">
        <v>491</v>
      </c>
      <c r="L358" s="30"/>
    </row>
    <row r="359" spans="1:12" s="31" customFormat="1" ht="24.95" customHeight="1" outlineLevel="2" x14ac:dyDescent="0.25">
      <c r="A359" s="190"/>
      <c r="B359" s="190"/>
      <c r="C359" s="190"/>
      <c r="D359" s="187" t="s">
        <v>227</v>
      </c>
      <c r="E359" s="188"/>
      <c r="F359" s="188"/>
      <c r="G359" s="188"/>
      <c r="H359" s="188"/>
      <c r="I359" s="189"/>
      <c r="J359" s="3">
        <f>ROUND((0.5*1.6)*2,2)</f>
        <v>1.6</v>
      </c>
      <c r="K359" s="76" t="s">
        <v>229</v>
      </c>
      <c r="L359" s="30"/>
    </row>
    <row r="360" spans="1:12" ht="24.95" customHeight="1" outlineLevel="2" x14ac:dyDescent="0.25">
      <c r="A360" s="190"/>
      <c r="B360" s="190"/>
      <c r="C360" s="190"/>
      <c r="D360" s="194" t="s">
        <v>228</v>
      </c>
      <c r="E360" s="195"/>
      <c r="F360" s="195"/>
      <c r="G360" s="195"/>
      <c r="H360" s="195"/>
      <c r="I360" s="196"/>
      <c r="J360" s="3">
        <f>ROUND((0.7*2.1)*3,2)</f>
        <v>4.41</v>
      </c>
      <c r="K360" s="83" t="s">
        <v>230</v>
      </c>
    </row>
    <row r="361" spans="1:12" ht="9.9499999999999993" customHeight="1" outlineLevel="1" x14ac:dyDescent="0.25">
      <c r="A361" s="192"/>
      <c r="B361" s="193"/>
      <c r="C361" s="193"/>
      <c r="D361" s="193"/>
      <c r="E361" s="193"/>
      <c r="F361" s="193"/>
      <c r="G361" s="193"/>
      <c r="H361" s="193"/>
      <c r="I361" s="193"/>
      <c r="J361" s="193"/>
      <c r="K361" s="193"/>
    </row>
    <row r="362" spans="1:12" s="29" customFormat="1" ht="30" customHeight="1" outlineLevel="1" x14ac:dyDescent="0.25">
      <c r="A362" s="252" t="str">
        <f>'PLANILHA ORÇAMENTÁRIA'!A84</f>
        <v>7.2</v>
      </c>
      <c r="B362" s="190" t="str">
        <f>'PLANILHA ORÇAMENTÁRIA'!B84</f>
        <v>DER/ES</v>
      </c>
      <c r="C362" s="190" t="str">
        <f>'PLANILHA ORÇAMENTÁRIA'!C84</f>
        <v>071105</v>
      </c>
      <c r="D362" s="191" t="str">
        <f>'PLANILHA ORÇAMENTÁRIA'!D84</f>
        <v>Grade de ferro em barra chata, inclusive chumbamento</v>
      </c>
      <c r="E362" s="191"/>
      <c r="F362" s="191"/>
      <c r="G362" s="191"/>
      <c r="H362" s="191"/>
      <c r="I362" s="2" t="str">
        <f>'PLANILHA ORÇAMENTÁRIA'!I84</f>
        <v>m²</v>
      </c>
      <c r="J362" s="82">
        <f>ROUND(SUM(J363:J363),2)</f>
        <v>18.940000000000001</v>
      </c>
      <c r="K362" s="77"/>
      <c r="L362" s="28"/>
    </row>
    <row r="363" spans="1:12" s="31" customFormat="1" ht="30" customHeight="1" outlineLevel="2" x14ac:dyDescent="0.25">
      <c r="A363" s="190"/>
      <c r="B363" s="190"/>
      <c r="C363" s="190"/>
      <c r="D363" s="187" t="s">
        <v>219</v>
      </c>
      <c r="E363" s="188"/>
      <c r="F363" s="188"/>
      <c r="G363" s="188"/>
      <c r="H363" s="188"/>
      <c r="I363" s="189"/>
      <c r="J363" s="3">
        <f>ROUND(((2.75+2.85+3.3)*2.6)-(1*2.1*2),2)</f>
        <v>18.940000000000001</v>
      </c>
      <c r="K363" s="76" t="s">
        <v>492</v>
      </c>
      <c r="L363" s="30"/>
    </row>
    <row r="364" spans="1:12" ht="9.9499999999999993" customHeight="1" outlineLevel="1" x14ac:dyDescent="0.25">
      <c r="A364" s="192"/>
      <c r="B364" s="193"/>
      <c r="C364" s="193"/>
      <c r="D364" s="193"/>
      <c r="E364" s="193"/>
      <c r="F364" s="193"/>
      <c r="G364" s="193"/>
      <c r="H364" s="193"/>
      <c r="I364" s="193"/>
      <c r="J364" s="193"/>
      <c r="K364" s="193"/>
    </row>
    <row r="365" spans="1:12" s="29" customFormat="1" ht="30" customHeight="1" outlineLevel="1" x14ac:dyDescent="0.25">
      <c r="A365" s="252" t="str">
        <f>'PLANILHA ORÇAMENTÁRIA'!A85</f>
        <v>7.3</v>
      </c>
      <c r="B365" s="190" t="str">
        <f>'PLANILHA ORÇAMENTÁRIA'!B85</f>
        <v>DER/ES</v>
      </c>
      <c r="C365" s="190" t="str">
        <f>'PLANILHA ORÇAMENTÁRIA'!C85</f>
        <v>071106</v>
      </c>
      <c r="D365" s="191" t="str">
        <f>'PLANILHA ORÇAMENTÁRIA'!D85</f>
        <v>Portão de ferro de correr em barra chata, inclusive chumbamento</v>
      </c>
      <c r="E365" s="191"/>
      <c r="F365" s="191"/>
      <c r="G365" s="191"/>
      <c r="H365" s="191"/>
      <c r="I365" s="2" t="str">
        <f>'PLANILHA ORÇAMENTÁRIA'!I85</f>
        <v>m²</v>
      </c>
      <c r="J365" s="82">
        <f>ROUND(SUM(J366:J366),2)</f>
        <v>4.2</v>
      </c>
      <c r="K365" s="82"/>
      <c r="L365" s="28"/>
    </row>
    <row r="366" spans="1:12" ht="24.95" customHeight="1" outlineLevel="2" x14ac:dyDescent="0.25">
      <c r="A366" s="190"/>
      <c r="B366" s="190"/>
      <c r="C366" s="190"/>
      <c r="D366" s="197" t="s">
        <v>219</v>
      </c>
      <c r="E366" s="198"/>
      <c r="F366" s="198"/>
      <c r="G366" s="198"/>
      <c r="H366" s="198"/>
      <c r="I366" s="198"/>
      <c r="J366" s="3">
        <f>ROUND((1*2.1)*2,2)</f>
        <v>4.2</v>
      </c>
      <c r="K366" s="121" t="s">
        <v>231</v>
      </c>
    </row>
    <row r="367" spans="1:12" ht="9.9499999999999993" customHeight="1" outlineLevel="1" x14ac:dyDescent="0.25">
      <c r="A367" s="192"/>
      <c r="B367" s="193"/>
      <c r="C367" s="193"/>
      <c r="D367" s="193"/>
      <c r="E367" s="193"/>
      <c r="F367" s="193"/>
      <c r="G367" s="193"/>
      <c r="H367" s="193"/>
      <c r="I367" s="193"/>
      <c r="J367" s="193"/>
      <c r="K367" s="193"/>
    </row>
    <row r="368" spans="1:12" ht="20.100000000000001" customHeight="1" x14ac:dyDescent="0.25">
      <c r="A368" s="120">
        <f>'PLANILHA ORÇAMENTÁRIA'!A88</f>
        <v>8</v>
      </c>
      <c r="B368" s="162"/>
      <c r="C368" s="162"/>
      <c r="D368" s="162" t="str">
        <f>'PLANILHA ORÇAMENTÁRIA'!D88</f>
        <v>COBERTURA</v>
      </c>
      <c r="E368" s="162"/>
      <c r="F368" s="162"/>
      <c r="G368" s="162"/>
      <c r="H368" s="162"/>
      <c r="I368" s="162"/>
      <c r="J368" s="162"/>
      <c r="K368" s="162"/>
    </row>
    <row r="369" spans="1:12" s="29" customFormat="1" ht="45" customHeight="1" outlineLevel="1" x14ac:dyDescent="0.25">
      <c r="A369" s="190" t="str">
        <f>'PLANILHA ORÇAMENTÁRIA'!A89</f>
        <v>8.1</v>
      </c>
      <c r="B369" s="190" t="str">
        <f>'PLANILHA ORÇAMENTÁRIA'!B89</f>
        <v>SINAPI</v>
      </c>
      <c r="C369" s="190" t="str">
        <f>'PLANILHA ORÇAMENTÁRIA'!C89</f>
        <v>92541</v>
      </c>
      <c r="D369" s="191" t="str">
        <f>'PLANILHA ORÇAMENTÁRIA'!D89</f>
        <v>Trama de madeira composta por ripas, caibros e terças para telhados de até 2 águas para telha cerâmica capa-canal, incluso transporte vertical. AF_07/2019</v>
      </c>
      <c r="E369" s="191"/>
      <c r="F369" s="191"/>
      <c r="G369" s="191"/>
      <c r="H369" s="191"/>
      <c r="I369" s="2" t="str">
        <f>'PLANILHA ORÇAMENTÁRIA'!I89</f>
        <v>m²</v>
      </c>
      <c r="J369" s="82">
        <f>ROUND(SUM(J370:J372),2)</f>
        <v>20.66</v>
      </c>
      <c r="K369" s="77"/>
      <c r="L369" s="28"/>
    </row>
    <row r="370" spans="1:12" s="31" customFormat="1" ht="24.95" customHeight="1" outlineLevel="2" x14ac:dyDescent="0.25">
      <c r="A370" s="190"/>
      <c r="B370" s="190"/>
      <c r="C370" s="190"/>
      <c r="D370" s="194" t="s">
        <v>255</v>
      </c>
      <c r="E370" s="195"/>
      <c r="F370" s="195"/>
      <c r="G370" s="195"/>
      <c r="H370" s="195"/>
      <c r="I370" s="196"/>
      <c r="J370" s="3">
        <f>ROUND(1.9*1.3,2)</f>
        <v>2.4700000000000002</v>
      </c>
      <c r="K370" s="78" t="s">
        <v>256</v>
      </c>
      <c r="L370" s="30"/>
    </row>
    <row r="371" spans="1:12" s="31" customFormat="1" ht="24.95" customHeight="1" outlineLevel="2" x14ac:dyDescent="0.25">
      <c r="A371" s="190"/>
      <c r="B371" s="190"/>
      <c r="C371" s="190"/>
      <c r="D371" s="194" t="s">
        <v>497</v>
      </c>
      <c r="E371" s="195"/>
      <c r="F371" s="195"/>
      <c r="G371" s="195"/>
      <c r="H371" s="195"/>
      <c r="I371" s="196"/>
      <c r="J371" s="3">
        <f>ROUND(1.7*5.2,2)</f>
        <v>8.84</v>
      </c>
      <c r="K371" s="78" t="s">
        <v>257</v>
      </c>
      <c r="L371" s="30"/>
    </row>
    <row r="372" spans="1:12" ht="24.95" customHeight="1" outlineLevel="2" x14ac:dyDescent="0.25">
      <c r="A372" s="190"/>
      <c r="B372" s="190"/>
      <c r="C372" s="190"/>
      <c r="D372" s="194" t="s">
        <v>234</v>
      </c>
      <c r="E372" s="195"/>
      <c r="F372" s="195"/>
      <c r="G372" s="195"/>
      <c r="H372" s="195"/>
      <c r="I372" s="196"/>
      <c r="J372" s="3">
        <f>ROUND(1.7*5.5,2)</f>
        <v>9.35</v>
      </c>
      <c r="K372" s="78" t="s">
        <v>499</v>
      </c>
    </row>
    <row r="373" spans="1:12" ht="9.9499999999999993" customHeight="1" outlineLevel="1" x14ac:dyDescent="0.25">
      <c r="A373" s="192"/>
      <c r="B373" s="193"/>
      <c r="C373" s="193"/>
      <c r="D373" s="193"/>
      <c r="E373" s="193"/>
      <c r="F373" s="193"/>
      <c r="G373" s="193"/>
      <c r="H373" s="193"/>
      <c r="I373" s="193"/>
      <c r="J373" s="193"/>
      <c r="K373" s="193"/>
    </row>
    <row r="374" spans="1:12" s="29" customFormat="1" ht="30" customHeight="1" outlineLevel="1" x14ac:dyDescent="0.25">
      <c r="A374" s="190" t="str">
        <f>'PLANILHA ORÇAMENTÁRIA'!A90</f>
        <v>8.2</v>
      </c>
      <c r="B374" s="190" t="str">
        <f>'PLANILHA ORÇAMENTÁRIA'!B90</f>
        <v>SINAPI</v>
      </c>
      <c r="C374" s="190" t="str">
        <f>'PLANILHA ORÇAMENTÁRIA'!C90</f>
        <v>94201</v>
      </c>
      <c r="D374" s="191" t="str">
        <f>'PLANILHA ORÇAMENTÁRIA'!D90</f>
        <v>Telhamento com telha cerâmica capa-canal, tipo colonial, com até 2 águas, incluso transporte vertical. AF_07/2019</v>
      </c>
      <c r="E374" s="191"/>
      <c r="F374" s="191"/>
      <c r="G374" s="191"/>
      <c r="H374" s="191"/>
      <c r="I374" s="2" t="str">
        <f>'PLANILHA ORÇAMENTÁRIA'!I90</f>
        <v>m²</v>
      </c>
      <c r="J374" s="82">
        <f>ROUND(SUM(J375:J377),2)</f>
        <v>20.66</v>
      </c>
      <c r="K374" s="82"/>
      <c r="L374" s="28"/>
    </row>
    <row r="375" spans="1:12" ht="24.95" customHeight="1" outlineLevel="2" x14ac:dyDescent="0.25">
      <c r="A375" s="190"/>
      <c r="B375" s="190"/>
      <c r="C375" s="190"/>
      <c r="D375" s="194" t="s">
        <v>255</v>
      </c>
      <c r="E375" s="195"/>
      <c r="F375" s="195"/>
      <c r="G375" s="195"/>
      <c r="H375" s="195"/>
      <c r="I375" s="196"/>
      <c r="J375" s="3">
        <f>ROUND(1.9*1.3,2)</f>
        <v>2.4700000000000002</v>
      </c>
      <c r="K375" s="78" t="s">
        <v>256</v>
      </c>
    </row>
    <row r="376" spans="1:12" ht="24.95" customHeight="1" outlineLevel="2" x14ac:dyDescent="0.25">
      <c r="A376" s="190"/>
      <c r="B376" s="190"/>
      <c r="C376" s="190"/>
      <c r="D376" s="194" t="s">
        <v>497</v>
      </c>
      <c r="E376" s="195"/>
      <c r="F376" s="195"/>
      <c r="G376" s="195"/>
      <c r="H376" s="195"/>
      <c r="I376" s="196"/>
      <c r="J376" s="3">
        <f>ROUND(1.7*5.2,2)</f>
        <v>8.84</v>
      </c>
      <c r="K376" s="78" t="s">
        <v>257</v>
      </c>
    </row>
    <row r="377" spans="1:12" ht="24.75" customHeight="1" outlineLevel="2" x14ac:dyDescent="0.25">
      <c r="A377" s="190"/>
      <c r="B377" s="190"/>
      <c r="C377" s="190"/>
      <c r="D377" s="194" t="s">
        <v>234</v>
      </c>
      <c r="E377" s="195"/>
      <c r="F377" s="195"/>
      <c r="G377" s="195"/>
      <c r="H377" s="195"/>
      <c r="I377" s="196"/>
      <c r="J377" s="3">
        <f>ROUND(1.7*5.5,2)</f>
        <v>9.35</v>
      </c>
      <c r="K377" s="78" t="s">
        <v>499</v>
      </c>
    </row>
    <row r="378" spans="1:12" ht="9.9499999999999993" customHeight="1" outlineLevel="1" x14ac:dyDescent="0.25">
      <c r="A378" s="192"/>
      <c r="B378" s="193"/>
      <c r="C378" s="193"/>
      <c r="D378" s="193"/>
      <c r="E378" s="193"/>
      <c r="F378" s="193"/>
      <c r="G378" s="193"/>
      <c r="H378" s="193"/>
      <c r="I378" s="193"/>
      <c r="J378" s="193"/>
      <c r="K378" s="193"/>
    </row>
    <row r="379" spans="1:12" s="29" customFormat="1" ht="30" customHeight="1" outlineLevel="1" x14ac:dyDescent="0.25">
      <c r="A379" s="190" t="str">
        <f>'PLANILHA ORÇAMENTÁRIA'!A91</f>
        <v>8.3</v>
      </c>
      <c r="B379" s="190" t="str">
        <f>'PLANILHA ORÇAMENTÁRIA'!B91</f>
        <v>DER/ES</v>
      </c>
      <c r="C379" s="190" t="str">
        <f>'PLANILHA ORÇAMENTÁRIA'!C91</f>
        <v>090302</v>
      </c>
      <c r="D379" s="191" t="str">
        <f>'PLANILHA ORÇAMENTÁRIA'!D91</f>
        <v>Rufo de chapa metálica nº 26 com largura de 30 cm</v>
      </c>
      <c r="E379" s="191"/>
      <c r="F379" s="191"/>
      <c r="G379" s="191"/>
      <c r="H379" s="191"/>
      <c r="I379" s="2" t="str">
        <f>'PLANILHA ORÇAMENTÁRIA'!I91</f>
        <v>m</v>
      </c>
      <c r="J379" s="82">
        <f>ROUND(SUM(J380:J382),2)</f>
        <v>7.1</v>
      </c>
      <c r="K379" s="82"/>
      <c r="L379" s="28"/>
    </row>
    <row r="380" spans="1:12" ht="24.95" customHeight="1" outlineLevel="2" x14ac:dyDescent="0.25">
      <c r="A380" s="190"/>
      <c r="B380" s="190"/>
      <c r="C380" s="190"/>
      <c r="D380" s="194" t="s">
        <v>226</v>
      </c>
      <c r="E380" s="195"/>
      <c r="F380" s="195"/>
      <c r="G380" s="195"/>
      <c r="H380" s="195"/>
      <c r="I380" s="196"/>
      <c r="J380" s="3">
        <f>ROUND(1.9,2)</f>
        <v>1.9</v>
      </c>
      <c r="K380" s="81">
        <v>1.9</v>
      </c>
    </row>
    <row r="381" spans="1:12" ht="24.95" customHeight="1" outlineLevel="2" x14ac:dyDescent="0.25">
      <c r="A381" s="190"/>
      <c r="B381" s="190"/>
      <c r="C381" s="190"/>
      <c r="D381" s="194" t="s">
        <v>503</v>
      </c>
      <c r="E381" s="195"/>
      <c r="F381" s="195"/>
      <c r="G381" s="195"/>
      <c r="H381" s="195"/>
      <c r="I381" s="196"/>
      <c r="J381" s="3">
        <f>ROUND(1.9,2)</f>
        <v>1.9</v>
      </c>
      <c r="K381" s="81">
        <v>1.9</v>
      </c>
    </row>
    <row r="382" spans="1:12" ht="24.95" customHeight="1" outlineLevel="2" x14ac:dyDescent="0.25">
      <c r="A382" s="190"/>
      <c r="B382" s="190"/>
      <c r="C382" s="190"/>
      <c r="D382" s="194" t="s">
        <v>228</v>
      </c>
      <c r="E382" s="195"/>
      <c r="F382" s="195"/>
      <c r="G382" s="195"/>
      <c r="H382" s="195"/>
      <c r="I382" s="196"/>
      <c r="J382" s="3">
        <f>ROUND(3.3,2)</f>
        <v>3.3</v>
      </c>
      <c r="K382" s="81">
        <v>3.3</v>
      </c>
    </row>
    <row r="383" spans="1:12" ht="9.9499999999999993" customHeight="1" outlineLevel="1" x14ac:dyDescent="0.25">
      <c r="A383" s="192"/>
      <c r="B383" s="193"/>
      <c r="C383" s="193"/>
      <c r="D383" s="193"/>
      <c r="E383" s="193"/>
      <c r="F383" s="193"/>
      <c r="G383" s="193"/>
      <c r="H383" s="193"/>
      <c r="I383" s="193"/>
      <c r="J383" s="193"/>
      <c r="K383" s="193"/>
    </row>
    <row r="384" spans="1:12" s="29" customFormat="1" ht="30" customHeight="1" outlineLevel="1" x14ac:dyDescent="0.25">
      <c r="A384" s="190" t="str">
        <f>'PLANILHA ORÇAMENTÁRIA'!A92</f>
        <v>8.4</v>
      </c>
      <c r="B384" s="190" t="str">
        <f>'PLANILHA ORÇAMENTÁRIA'!B92</f>
        <v>SINAPI</v>
      </c>
      <c r="C384" s="190" t="str">
        <f>'PLANILHA ORÇAMENTÁRIA'!C92</f>
        <v>101979</v>
      </c>
      <c r="D384" s="191" t="str">
        <f>'PLANILHA ORÇAMENTÁRIA'!D92</f>
        <v>Chapim (rufo capa) em aço galvanizado, corte 33. AF_11/2020</v>
      </c>
      <c r="E384" s="191"/>
      <c r="F384" s="191"/>
      <c r="G384" s="191"/>
      <c r="H384" s="191"/>
      <c r="I384" s="2" t="str">
        <f>'PLANILHA ORÇAMENTÁRIA'!I92</f>
        <v>m</v>
      </c>
      <c r="J384" s="82">
        <f>ROUND(SUM(J385:J387),2)</f>
        <v>7.1</v>
      </c>
      <c r="K384" s="82"/>
      <c r="L384" s="28"/>
    </row>
    <row r="385" spans="1:12" ht="24.95" customHeight="1" outlineLevel="2" x14ac:dyDescent="0.25">
      <c r="A385" s="190"/>
      <c r="B385" s="190"/>
      <c r="C385" s="190"/>
      <c r="D385" s="194" t="s">
        <v>226</v>
      </c>
      <c r="E385" s="195"/>
      <c r="F385" s="195"/>
      <c r="G385" s="195"/>
      <c r="H385" s="195"/>
      <c r="I385" s="196"/>
      <c r="J385" s="3">
        <f>ROUND(1.9,2)</f>
        <v>1.9</v>
      </c>
      <c r="K385" s="81">
        <v>1.9</v>
      </c>
    </row>
    <row r="386" spans="1:12" ht="24.95" customHeight="1" outlineLevel="2" x14ac:dyDescent="0.25">
      <c r="A386" s="190"/>
      <c r="B386" s="190"/>
      <c r="C386" s="190"/>
      <c r="D386" s="194" t="s">
        <v>503</v>
      </c>
      <c r="E386" s="195"/>
      <c r="F386" s="195"/>
      <c r="G386" s="195"/>
      <c r="H386" s="195"/>
      <c r="I386" s="196"/>
      <c r="J386" s="3">
        <f t="shared" ref="J386" si="14">ROUND(1.9,2)</f>
        <v>1.9</v>
      </c>
      <c r="K386" s="81">
        <v>1.9</v>
      </c>
    </row>
    <row r="387" spans="1:12" ht="24.95" customHeight="1" outlineLevel="2" x14ac:dyDescent="0.25">
      <c r="A387" s="190"/>
      <c r="B387" s="190"/>
      <c r="C387" s="190"/>
      <c r="D387" s="194" t="s">
        <v>228</v>
      </c>
      <c r="E387" s="195"/>
      <c r="F387" s="195"/>
      <c r="G387" s="195"/>
      <c r="H387" s="195"/>
      <c r="I387" s="196"/>
      <c r="J387" s="3">
        <f>ROUND(3.3,2)</f>
        <v>3.3</v>
      </c>
      <c r="K387" s="81">
        <v>3.3</v>
      </c>
    </row>
    <row r="388" spans="1:12" ht="9.9499999999999993" customHeight="1" outlineLevel="1" x14ac:dyDescent="0.25">
      <c r="A388" s="192"/>
      <c r="B388" s="193"/>
      <c r="C388" s="193"/>
      <c r="D388" s="193"/>
      <c r="E388" s="193"/>
      <c r="F388" s="193"/>
      <c r="G388" s="193"/>
      <c r="H388" s="193"/>
      <c r="I388" s="193"/>
      <c r="J388" s="193"/>
      <c r="K388" s="193"/>
    </row>
    <row r="389" spans="1:12" s="29" customFormat="1" ht="45" customHeight="1" outlineLevel="1" x14ac:dyDescent="0.25">
      <c r="A389" s="190" t="str">
        <f>'PLANILHA ORÇAMENTÁRIA'!A93</f>
        <v>8.5</v>
      </c>
      <c r="B389" s="190" t="str">
        <f>'PLANILHA ORÇAMENTÁRIA'!B93</f>
        <v>DER/ES</v>
      </c>
      <c r="C389" s="190" t="str">
        <f>'PLANILHA ORÇAMENTÁRIA'!C93</f>
        <v>090501</v>
      </c>
      <c r="D389" s="191" t="str">
        <f>'PLANILHA ORÇAMENTÁRIA'!D93</f>
        <v>Recolocação de engradamento de madeira para telhado com telha cerâmica, com pontaletes, terças, caibros e ripas, exclusive fornecimento</v>
      </c>
      <c r="E389" s="191"/>
      <c r="F389" s="191"/>
      <c r="G389" s="191"/>
      <c r="H389" s="191"/>
      <c r="I389" s="2" t="str">
        <f>'PLANILHA ORÇAMENTÁRIA'!I93</f>
        <v>m²</v>
      </c>
      <c r="J389" s="82">
        <f>ROUND(SUM(J390:J391),2)</f>
        <v>7.03</v>
      </c>
      <c r="K389" s="77"/>
      <c r="L389" s="28"/>
    </row>
    <row r="390" spans="1:12" s="31" customFormat="1" ht="24.95" customHeight="1" outlineLevel="2" x14ac:dyDescent="0.25">
      <c r="A390" s="190"/>
      <c r="B390" s="190"/>
      <c r="C390" s="190"/>
      <c r="D390" s="194" t="s">
        <v>226</v>
      </c>
      <c r="E390" s="195"/>
      <c r="F390" s="195"/>
      <c r="G390" s="195"/>
      <c r="H390" s="195"/>
      <c r="I390" s="196"/>
      <c r="J390" s="3">
        <f>ROUND(1.9*1.35,2)</f>
        <v>2.57</v>
      </c>
      <c r="K390" s="76" t="s">
        <v>605</v>
      </c>
      <c r="L390" s="30"/>
    </row>
    <row r="391" spans="1:12" ht="24.95" customHeight="1" outlineLevel="2" x14ac:dyDescent="0.25">
      <c r="A391" s="190"/>
      <c r="B391" s="190"/>
      <c r="C391" s="190"/>
      <c r="D391" s="194" t="s">
        <v>228</v>
      </c>
      <c r="E391" s="195"/>
      <c r="F391" s="195"/>
      <c r="G391" s="195"/>
      <c r="H391" s="195"/>
      <c r="I391" s="196"/>
      <c r="J391" s="3">
        <f>ROUND(3.3*1.35,2)</f>
        <v>4.46</v>
      </c>
      <c r="K391" s="78" t="s">
        <v>606</v>
      </c>
    </row>
    <row r="392" spans="1:12" ht="9.9499999999999993" customHeight="1" outlineLevel="1" x14ac:dyDescent="0.25">
      <c r="A392" s="192"/>
      <c r="B392" s="193"/>
      <c r="C392" s="193"/>
      <c r="D392" s="193"/>
      <c r="E392" s="193"/>
      <c r="F392" s="193"/>
      <c r="G392" s="193"/>
      <c r="H392" s="193"/>
      <c r="I392" s="193"/>
      <c r="J392" s="193"/>
      <c r="K392" s="193"/>
    </row>
    <row r="393" spans="1:12" s="29" customFormat="1" ht="30" customHeight="1" outlineLevel="1" x14ac:dyDescent="0.25">
      <c r="A393" s="190" t="str">
        <f>'PLANILHA ORÇAMENTÁRIA'!A94</f>
        <v>8.6</v>
      </c>
      <c r="B393" s="190" t="str">
        <f>'PLANILHA ORÇAMENTÁRIA'!B94</f>
        <v>DER/ES</v>
      </c>
      <c r="C393" s="190" t="str">
        <f>'PLANILHA ORÇAMENTÁRIA'!C94</f>
        <v>090509</v>
      </c>
      <c r="D393" s="191" t="str">
        <f>'PLANILHA ORÇAMENTÁRIA'!D94</f>
        <v>Remoção, lavagem com escova de aço e recolocação de telhas cerâmicas</v>
      </c>
      <c r="E393" s="191"/>
      <c r="F393" s="191"/>
      <c r="G393" s="191"/>
      <c r="H393" s="191"/>
      <c r="I393" s="2" t="str">
        <f>'PLANILHA ORÇAMENTÁRIA'!I94</f>
        <v>m²</v>
      </c>
      <c r="J393" s="82">
        <f>ROUND(SUM(J394:J395),2)</f>
        <v>7.03</v>
      </c>
      <c r="K393" s="77"/>
      <c r="L393" s="28"/>
    </row>
    <row r="394" spans="1:12" s="31" customFormat="1" ht="24.95" customHeight="1" outlineLevel="2" x14ac:dyDescent="0.25">
      <c r="A394" s="190"/>
      <c r="B394" s="190"/>
      <c r="C394" s="190"/>
      <c r="D394" s="194" t="s">
        <v>226</v>
      </c>
      <c r="E394" s="195"/>
      <c r="F394" s="195"/>
      <c r="G394" s="195"/>
      <c r="H394" s="195"/>
      <c r="I394" s="196"/>
      <c r="J394" s="3">
        <f>ROUND(1.9*1.35,2)</f>
        <v>2.57</v>
      </c>
      <c r="K394" s="76" t="s">
        <v>605</v>
      </c>
      <c r="L394" s="30"/>
    </row>
    <row r="395" spans="1:12" ht="24.95" customHeight="1" outlineLevel="2" x14ac:dyDescent="0.25">
      <c r="A395" s="190"/>
      <c r="B395" s="190"/>
      <c r="C395" s="190"/>
      <c r="D395" s="194" t="s">
        <v>228</v>
      </c>
      <c r="E395" s="195"/>
      <c r="F395" s="195"/>
      <c r="G395" s="195"/>
      <c r="H395" s="195"/>
      <c r="I395" s="196"/>
      <c r="J395" s="3">
        <f>ROUND(3.3*1.35,2)</f>
        <v>4.46</v>
      </c>
      <c r="K395" s="78" t="s">
        <v>606</v>
      </c>
    </row>
    <row r="396" spans="1:12" ht="9.9499999999999993" customHeight="1" outlineLevel="1" x14ac:dyDescent="0.25">
      <c r="A396" s="192"/>
      <c r="B396" s="193"/>
      <c r="C396" s="193"/>
      <c r="D396" s="193"/>
      <c r="E396" s="193"/>
      <c r="F396" s="193"/>
      <c r="G396" s="193"/>
      <c r="H396" s="193"/>
      <c r="I396" s="193"/>
      <c r="J396" s="193"/>
      <c r="K396" s="193"/>
    </row>
    <row r="397" spans="1:12" ht="20.100000000000001" customHeight="1" x14ac:dyDescent="0.25">
      <c r="A397" s="120">
        <f>'PLANILHA ORÇAMENTÁRIA'!A97</f>
        <v>9</v>
      </c>
      <c r="B397" s="162"/>
      <c r="C397" s="162"/>
      <c r="D397" s="162" t="str">
        <f>'PLANILHA ORÇAMENTÁRIA'!D97</f>
        <v>TETOS E FORROS</v>
      </c>
      <c r="E397" s="162"/>
      <c r="F397" s="162"/>
      <c r="G397" s="162"/>
      <c r="H397" s="162"/>
      <c r="I397" s="162"/>
      <c r="J397" s="162"/>
      <c r="K397" s="162"/>
    </row>
    <row r="398" spans="1:12" s="29" customFormat="1" ht="45" customHeight="1" outlineLevel="1" x14ac:dyDescent="0.25">
      <c r="A398" s="190" t="str">
        <f>'PLANILHA ORÇAMENTÁRIA'!A98</f>
        <v>9.1</v>
      </c>
      <c r="B398" s="190" t="str">
        <f>'PLANILHA ORÇAMENTÁRIA'!B98</f>
        <v>DER/ES</v>
      </c>
      <c r="C398" s="190" t="str">
        <f>'PLANILHA ORÇAMENTÁRIA'!C98</f>
        <v>110210</v>
      </c>
      <c r="D398" s="191" t="str">
        <f>'PLANILHA ORÇAMENTÁRIA'!D98</f>
        <v>Forro PVC branco L = 20 cm, frisado, estruturado por perfis de aço galvanizado e tirantes rígidos fabricado de acordo com a NBR-14285, colocado</v>
      </c>
      <c r="E398" s="191"/>
      <c r="F398" s="191"/>
      <c r="G398" s="191"/>
      <c r="H398" s="191"/>
      <c r="I398" s="2" t="str">
        <f>'PLANILHA ORÇAMENTÁRIA'!I98</f>
        <v>m²</v>
      </c>
      <c r="J398" s="82">
        <f>ROUND(SUM(J399:J404),2)</f>
        <v>73.36</v>
      </c>
      <c r="K398" s="82"/>
      <c r="L398" s="28"/>
    </row>
    <row r="399" spans="1:12" ht="24.95" customHeight="1" outlineLevel="2" x14ac:dyDescent="0.25">
      <c r="A399" s="190"/>
      <c r="B399" s="190"/>
      <c r="C399" s="190"/>
      <c r="D399" s="194" t="s">
        <v>233</v>
      </c>
      <c r="E399" s="195"/>
      <c r="F399" s="195"/>
      <c r="G399" s="195"/>
      <c r="H399" s="195"/>
      <c r="I399" s="196"/>
      <c r="J399" s="3">
        <f>ROUND(2.85*12.7,2)</f>
        <v>36.200000000000003</v>
      </c>
      <c r="K399" s="84" t="s">
        <v>469</v>
      </c>
    </row>
    <row r="400" spans="1:12" ht="24.95" customHeight="1" outlineLevel="2" x14ac:dyDescent="0.25">
      <c r="A400" s="190"/>
      <c r="B400" s="190"/>
      <c r="C400" s="190"/>
      <c r="D400" s="194" t="s">
        <v>219</v>
      </c>
      <c r="E400" s="195"/>
      <c r="F400" s="195"/>
      <c r="G400" s="195"/>
      <c r="H400" s="195"/>
      <c r="I400" s="196"/>
      <c r="J400" s="3">
        <f>ROUND(5.96*3.64,2)</f>
        <v>21.69</v>
      </c>
      <c r="K400" s="84" t="s">
        <v>470</v>
      </c>
    </row>
    <row r="401" spans="1:12" ht="24.95" customHeight="1" outlineLevel="2" x14ac:dyDescent="0.25">
      <c r="A401" s="190"/>
      <c r="B401" s="190"/>
      <c r="C401" s="190"/>
      <c r="D401" s="194" t="s">
        <v>204</v>
      </c>
      <c r="E401" s="195"/>
      <c r="F401" s="195"/>
      <c r="G401" s="195"/>
      <c r="H401" s="195"/>
      <c r="I401" s="196"/>
      <c r="J401" s="3">
        <f>ROUND(1.3*1.5,2)</f>
        <v>1.95</v>
      </c>
      <c r="K401" s="84" t="s">
        <v>246</v>
      </c>
    </row>
    <row r="402" spans="1:12" ht="24.95" customHeight="1" outlineLevel="2" x14ac:dyDescent="0.25">
      <c r="A402" s="190"/>
      <c r="B402" s="190"/>
      <c r="C402" s="190"/>
      <c r="D402" s="194" t="s">
        <v>451</v>
      </c>
      <c r="E402" s="195"/>
      <c r="F402" s="195"/>
      <c r="G402" s="195"/>
      <c r="H402" s="195"/>
      <c r="I402" s="196"/>
      <c r="J402" s="3">
        <f>ROUND(1.3*2.55,2)</f>
        <v>3.32</v>
      </c>
      <c r="K402" s="84" t="s">
        <v>247</v>
      </c>
    </row>
    <row r="403" spans="1:12" ht="24.95" customHeight="1" outlineLevel="2" x14ac:dyDescent="0.25">
      <c r="A403" s="190"/>
      <c r="B403" s="190"/>
      <c r="C403" s="190"/>
      <c r="D403" s="194" t="s">
        <v>452</v>
      </c>
      <c r="E403" s="195"/>
      <c r="F403" s="195"/>
      <c r="G403" s="195"/>
      <c r="H403" s="195"/>
      <c r="I403" s="196"/>
      <c r="J403" s="3">
        <f>ROUND(1.3*2.55,2)</f>
        <v>3.32</v>
      </c>
      <c r="K403" s="84" t="s">
        <v>247</v>
      </c>
    </row>
    <row r="404" spans="1:12" ht="24.95" customHeight="1" outlineLevel="2" x14ac:dyDescent="0.25">
      <c r="A404" s="190"/>
      <c r="B404" s="190"/>
      <c r="C404" s="190"/>
      <c r="D404" s="194" t="s">
        <v>239</v>
      </c>
      <c r="E404" s="195"/>
      <c r="F404" s="195"/>
      <c r="G404" s="195"/>
      <c r="H404" s="195"/>
      <c r="I404" s="196"/>
      <c r="J404" s="3">
        <f>ROUND(2.75*2.5,2)</f>
        <v>6.88</v>
      </c>
      <c r="K404" s="84" t="s">
        <v>508</v>
      </c>
    </row>
    <row r="405" spans="1:12" ht="9.9499999999999993" customHeight="1" outlineLevel="1" x14ac:dyDescent="0.25">
      <c r="A405" s="192"/>
      <c r="B405" s="193"/>
      <c r="C405" s="193"/>
      <c r="D405" s="193"/>
      <c r="E405" s="193"/>
      <c r="F405" s="193"/>
      <c r="G405" s="193"/>
      <c r="H405" s="193"/>
      <c r="I405" s="193"/>
      <c r="J405" s="193"/>
      <c r="K405" s="193"/>
    </row>
    <row r="406" spans="1:12" s="29" customFormat="1" ht="30" customHeight="1" outlineLevel="1" x14ac:dyDescent="0.25">
      <c r="A406" s="190" t="str">
        <f>'PLANILHA ORÇAMENTÁRIA'!A99</f>
        <v>9.2</v>
      </c>
      <c r="B406" s="190" t="str">
        <f>'PLANILHA ORÇAMENTÁRIA'!B99</f>
        <v>SINAPI</v>
      </c>
      <c r="C406" s="190" t="str">
        <f>'PLANILHA ORÇAMENTÁRIA'!C99</f>
        <v>96121</v>
      </c>
      <c r="D406" s="191" t="str">
        <f>'PLANILHA ORÇAMENTÁRIA'!D99</f>
        <v>Acabamentos para forro (roda-forro em perfil metálico e plástico). AF_05/2017</v>
      </c>
      <c r="E406" s="191"/>
      <c r="F406" s="191"/>
      <c r="G406" s="191"/>
      <c r="H406" s="191"/>
      <c r="I406" s="2" t="str">
        <f>'PLANILHA ORÇAMENTÁRIA'!I99</f>
        <v>m</v>
      </c>
      <c r="J406" s="82">
        <f>ROUND(SUM(J407:J412),2)</f>
        <v>81.8</v>
      </c>
      <c r="K406" s="77"/>
      <c r="L406" s="28"/>
    </row>
    <row r="407" spans="1:12" s="31" customFormat="1" ht="24.95" customHeight="1" outlineLevel="2" x14ac:dyDescent="0.25">
      <c r="A407" s="190"/>
      <c r="B407" s="190"/>
      <c r="C407" s="190"/>
      <c r="D407" s="194" t="s">
        <v>233</v>
      </c>
      <c r="E407" s="195"/>
      <c r="F407" s="195"/>
      <c r="G407" s="195"/>
      <c r="H407" s="195"/>
      <c r="I407" s="196"/>
      <c r="J407" s="3">
        <f>ROUND(2.85+12.7+2.85+12.7,2)</f>
        <v>31.1</v>
      </c>
      <c r="K407" s="84" t="s">
        <v>518</v>
      </c>
      <c r="L407" s="30"/>
    </row>
    <row r="408" spans="1:12" s="31" customFormat="1" ht="24.95" customHeight="1" outlineLevel="2" x14ac:dyDescent="0.25">
      <c r="A408" s="190"/>
      <c r="B408" s="190"/>
      <c r="C408" s="190"/>
      <c r="D408" s="194" t="s">
        <v>219</v>
      </c>
      <c r="E408" s="195"/>
      <c r="F408" s="195"/>
      <c r="G408" s="195"/>
      <c r="H408" s="195"/>
      <c r="I408" s="196"/>
      <c r="J408" s="3">
        <f>ROUND(5.96+3.64+5.96+3.64,2)</f>
        <v>19.2</v>
      </c>
      <c r="K408" s="84" t="s">
        <v>519</v>
      </c>
      <c r="L408" s="30"/>
    </row>
    <row r="409" spans="1:12" s="31" customFormat="1" ht="24.95" customHeight="1" outlineLevel="2" x14ac:dyDescent="0.25">
      <c r="A409" s="190"/>
      <c r="B409" s="190"/>
      <c r="C409" s="190"/>
      <c r="D409" s="194" t="s">
        <v>204</v>
      </c>
      <c r="E409" s="195"/>
      <c r="F409" s="195"/>
      <c r="G409" s="195"/>
      <c r="H409" s="195"/>
      <c r="I409" s="196"/>
      <c r="J409" s="3">
        <f t="shared" ref="J409" si="15">ROUND(1.3+1.5+1.3+1.5,2)</f>
        <v>5.6</v>
      </c>
      <c r="K409" s="84" t="s">
        <v>509</v>
      </c>
      <c r="L409" s="30"/>
    </row>
    <row r="410" spans="1:12" s="31" customFormat="1" ht="24.95" customHeight="1" outlineLevel="2" x14ac:dyDescent="0.25">
      <c r="A410" s="190"/>
      <c r="B410" s="190"/>
      <c r="C410" s="190"/>
      <c r="D410" s="194" t="s">
        <v>451</v>
      </c>
      <c r="E410" s="195"/>
      <c r="F410" s="195"/>
      <c r="G410" s="195"/>
      <c r="H410" s="195"/>
      <c r="I410" s="196"/>
      <c r="J410" s="3">
        <f>ROUND(1.3+2.55+1.3+2.55,2)</f>
        <v>7.7</v>
      </c>
      <c r="K410" s="84" t="s">
        <v>510</v>
      </c>
      <c r="L410" s="30"/>
    </row>
    <row r="411" spans="1:12" s="31" customFormat="1" ht="24.95" customHeight="1" outlineLevel="2" x14ac:dyDescent="0.25">
      <c r="A411" s="190"/>
      <c r="B411" s="190"/>
      <c r="C411" s="190"/>
      <c r="D411" s="194" t="s">
        <v>452</v>
      </c>
      <c r="E411" s="195"/>
      <c r="F411" s="195"/>
      <c r="G411" s="195"/>
      <c r="H411" s="195"/>
      <c r="I411" s="196"/>
      <c r="J411" s="3">
        <f>ROUND(1.3+2.55+1.3+2.55,2)</f>
        <v>7.7</v>
      </c>
      <c r="K411" s="84" t="s">
        <v>510</v>
      </c>
      <c r="L411" s="30"/>
    </row>
    <row r="412" spans="1:12" s="31" customFormat="1" ht="24.95" customHeight="1" outlineLevel="2" x14ac:dyDescent="0.25">
      <c r="A412" s="190"/>
      <c r="B412" s="190"/>
      <c r="C412" s="190"/>
      <c r="D412" s="194" t="s">
        <v>239</v>
      </c>
      <c r="E412" s="195"/>
      <c r="F412" s="195"/>
      <c r="G412" s="195"/>
      <c r="H412" s="195"/>
      <c r="I412" s="196"/>
      <c r="J412" s="3">
        <f>ROUND(2.75+2.5+2.75+2.5,2)</f>
        <v>10.5</v>
      </c>
      <c r="K412" s="84" t="s">
        <v>511</v>
      </c>
      <c r="L412" s="30"/>
    </row>
    <row r="413" spans="1:12" ht="9.9499999999999993" customHeight="1" outlineLevel="1" x14ac:dyDescent="0.25">
      <c r="A413" s="192"/>
      <c r="B413" s="193"/>
      <c r="C413" s="193"/>
      <c r="D413" s="193"/>
      <c r="E413" s="193"/>
      <c r="F413" s="193"/>
      <c r="G413" s="193"/>
      <c r="H413" s="193"/>
      <c r="I413" s="193"/>
      <c r="J413" s="193"/>
      <c r="K413" s="193"/>
    </row>
    <row r="414" spans="1:12" ht="20.100000000000001" customHeight="1" x14ac:dyDescent="0.25">
      <c r="A414" s="120">
        <f>'PLANILHA ORÇAMENTÁRIA'!A102</f>
        <v>10</v>
      </c>
      <c r="B414" s="162"/>
      <c r="C414" s="162"/>
      <c r="D414" s="162" t="str">
        <f>'PLANILHA ORÇAMENTÁRIA'!D102</f>
        <v>REVESTIMENTO DE PAREDES</v>
      </c>
      <c r="E414" s="162"/>
      <c r="F414" s="162"/>
      <c r="G414" s="162"/>
      <c r="H414" s="162"/>
      <c r="I414" s="162"/>
      <c r="J414" s="162"/>
      <c r="K414" s="162"/>
    </row>
    <row r="415" spans="1:12" s="29" customFormat="1" ht="30" customHeight="1" outlineLevel="1" x14ac:dyDescent="0.25">
      <c r="A415" s="190" t="str">
        <f>'PLANILHA ORÇAMENTÁRIA'!A103</f>
        <v>10.1</v>
      </c>
      <c r="B415" s="190" t="str">
        <f>'PLANILHA ORÇAMENTÁRIA'!B103</f>
        <v>DER/ES</v>
      </c>
      <c r="C415" s="190" t="str">
        <f>'PLANILHA ORÇAMENTÁRIA'!C103</f>
        <v>120101</v>
      </c>
      <c r="D415" s="191" t="str">
        <f>'PLANILHA ORÇAMENTÁRIA'!D103</f>
        <v>Chapisco de argamassa de cimento e areia média ou grossa lavada, no traço 1:3, espessura 5 mm</v>
      </c>
      <c r="E415" s="191"/>
      <c r="F415" s="191"/>
      <c r="G415" s="191"/>
      <c r="H415" s="191"/>
      <c r="I415" s="2" t="str">
        <f>'PLANILHA ORÇAMENTÁRIA'!I103</f>
        <v>m²</v>
      </c>
      <c r="J415" s="82">
        <f>ROUND(SUM(J416:J423),2)</f>
        <v>33.799999999999997</v>
      </c>
      <c r="K415" s="77"/>
      <c r="L415" s="28"/>
    </row>
    <row r="416" spans="1:12" s="31" customFormat="1" ht="24.95" customHeight="1" outlineLevel="2" x14ac:dyDescent="0.25">
      <c r="A416" s="190"/>
      <c r="B416" s="190"/>
      <c r="C416" s="190"/>
      <c r="D416" s="187" t="s">
        <v>201</v>
      </c>
      <c r="E416" s="188"/>
      <c r="F416" s="188"/>
      <c r="G416" s="188"/>
      <c r="H416" s="188"/>
      <c r="I416" s="189"/>
      <c r="J416" s="3">
        <f>ROUND((0.6*0.4*2)+(2*3),2)</f>
        <v>6.48</v>
      </c>
      <c r="K416" s="76" t="s">
        <v>678</v>
      </c>
      <c r="L416" s="30"/>
    </row>
    <row r="417" spans="1:12" s="31" customFormat="1" ht="24.95" customHeight="1" outlineLevel="2" x14ac:dyDescent="0.25">
      <c r="A417" s="190"/>
      <c r="B417" s="190"/>
      <c r="C417" s="190"/>
      <c r="D417" s="187" t="s">
        <v>258</v>
      </c>
      <c r="E417" s="188"/>
      <c r="F417" s="188"/>
      <c r="G417" s="188"/>
      <c r="H417" s="188"/>
      <c r="I417" s="189"/>
      <c r="J417" s="3">
        <f>ROUND(2*3,2)</f>
        <v>6</v>
      </c>
      <c r="K417" s="76" t="s">
        <v>680</v>
      </c>
      <c r="L417" s="30"/>
    </row>
    <row r="418" spans="1:12" s="31" customFormat="1" ht="24.95" customHeight="1" outlineLevel="2" x14ac:dyDescent="0.25">
      <c r="A418" s="190"/>
      <c r="B418" s="190"/>
      <c r="C418" s="190"/>
      <c r="D418" s="187" t="s">
        <v>218</v>
      </c>
      <c r="E418" s="188"/>
      <c r="F418" s="188"/>
      <c r="G418" s="188"/>
      <c r="H418" s="188"/>
      <c r="I418" s="189"/>
      <c r="J418" s="3">
        <f>ROUND(0.6*0.4*2,2)</f>
        <v>0.48</v>
      </c>
      <c r="K418" s="76" t="s">
        <v>610</v>
      </c>
      <c r="L418" s="30"/>
    </row>
    <row r="419" spans="1:12" s="31" customFormat="1" ht="24.95" customHeight="1" outlineLevel="2" x14ac:dyDescent="0.25">
      <c r="A419" s="190"/>
      <c r="B419" s="190"/>
      <c r="C419" s="190"/>
      <c r="D419" s="187" t="s">
        <v>204</v>
      </c>
      <c r="E419" s="188"/>
      <c r="F419" s="188"/>
      <c r="G419" s="188"/>
      <c r="H419" s="188"/>
      <c r="I419" s="189"/>
      <c r="J419" s="3">
        <f t="shared" ref="J419" si="16">ROUND(0.75*0.4*2,2)</f>
        <v>0.6</v>
      </c>
      <c r="K419" s="76" t="s">
        <v>504</v>
      </c>
      <c r="L419" s="30"/>
    </row>
    <row r="420" spans="1:12" s="31" customFormat="1" ht="24.95" customHeight="1" outlineLevel="2" x14ac:dyDescent="0.25">
      <c r="A420" s="190"/>
      <c r="B420" s="190"/>
      <c r="C420" s="190"/>
      <c r="D420" s="187" t="s">
        <v>451</v>
      </c>
      <c r="E420" s="188"/>
      <c r="F420" s="188"/>
      <c r="G420" s="188"/>
      <c r="H420" s="188"/>
      <c r="I420" s="189"/>
      <c r="J420" s="3">
        <f>ROUND(0.8*0.4*2,2)</f>
        <v>0.64</v>
      </c>
      <c r="K420" s="76" t="s">
        <v>505</v>
      </c>
      <c r="L420" s="30"/>
    </row>
    <row r="421" spans="1:12" s="31" customFormat="1" ht="24.95" customHeight="1" outlineLevel="2" x14ac:dyDescent="0.25">
      <c r="A421" s="190"/>
      <c r="B421" s="190"/>
      <c r="C421" s="190"/>
      <c r="D421" s="187" t="s">
        <v>452</v>
      </c>
      <c r="E421" s="188"/>
      <c r="F421" s="188"/>
      <c r="G421" s="188"/>
      <c r="H421" s="188"/>
      <c r="I421" s="189"/>
      <c r="J421" s="3">
        <f>ROUND(0.8*0.4*2,2)</f>
        <v>0.64</v>
      </c>
      <c r="K421" s="76" t="s">
        <v>505</v>
      </c>
      <c r="L421" s="30"/>
    </row>
    <row r="422" spans="1:12" s="31" customFormat="1" ht="30" customHeight="1" outlineLevel="2" x14ac:dyDescent="0.25">
      <c r="A422" s="190"/>
      <c r="B422" s="190"/>
      <c r="C422" s="190"/>
      <c r="D422" s="187" t="s">
        <v>497</v>
      </c>
      <c r="E422" s="188"/>
      <c r="F422" s="188"/>
      <c r="G422" s="188"/>
      <c r="H422" s="188"/>
      <c r="I422" s="189"/>
      <c r="J422" s="3">
        <f>ROUND(((0.15+1.05+3.9+1.05+0.15+1.2+4.2+ 1.2)*0.4)+((0.3+0.15+0.3+0.15)*2.4*2),2)</f>
        <v>9.48</v>
      </c>
      <c r="K422" s="76" t="s">
        <v>568</v>
      </c>
      <c r="L422" s="30"/>
    </row>
    <row r="423" spans="1:12" s="31" customFormat="1" ht="30" customHeight="1" outlineLevel="2" x14ac:dyDescent="0.25">
      <c r="A423" s="190"/>
      <c r="B423" s="190"/>
      <c r="C423" s="190"/>
      <c r="D423" s="187" t="s">
        <v>234</v>
      </c>
      <c r="E423" s="188"/>
      <c r="F423" s="188"/>
      <c r="G423" s="188"/>
      <c r="H423" s="188"/>
      <c r="I423" s="189"/>
      <c r="J423" s="3">
        <f>ROUND(((0.15+1.05+3.9+1.05+0.15+1.2+4.2+ 1.2)*0.4)+((0.3+0.15+0.3+0.15)*2.4*2),2)</f>
        <v>9.48</v>
      </c>
      <c r="K423" s="76" t="s">
        <v>568</v>
      </c>
      <c r="L423" s="30"/>
    </row>
    <row r="424" spans="1:12" ht="9.9499999999999993" customHeight="1" outlineLevel="1" x14ac:dyDescent="0.25">
      <c r="A424" s="192"/>
      <c r="B424" s="193"/>
      <c r="C424" s="193"/>
      <c r="D424" s="193"/>
      <c r="E424" s="193"/>
      <c r="F424" s="193"/>
      <c r="G424" s="193"/>
      <c r="H424" s="193"/>
      <c r="I424" s="193"/>
      <c r="J424" s="193"/>
      <c r="K424" s="193"/>
    </row>
    <row r="425" spans="1:12" s="29" customFormat="1" ht="45" customHeight="1" outlineLevel="1" x14ac:dyDescent="0.25">
      <c r="A425" s="190" t="str">
        <f>'PLANILHA ORÇAMENTÁRIA'!A104</f>
        <v>10.2</v>
      </c>
      <c r="B425" s="190" t="str">
        <f>'PLANILHA ORÇAMENTÁRIA'!B104</f>
        <v>DER/ES</v>
      </c>
      <c r="C425" s="190" t="str">
        <f>'PLANILHA ORÇAMENTÁRIA'!C104</f>
        <v>120220</v>
      </c>
      <c r="D425" s="191" t="str">
        <f>'PLANILHA ORÇAMENTÁRIA'!D104</f>
        <v>Cerâmica 10 x 10 cm, marcas de referência Eliane, Cecrisa ou Portobello, nas cores branco ou areia, com rejunte esp. 0.5 cm, empregando argamassa colante</v>
      </c>
      <c r="E425" s="191"/>
      <c r="F425" s="191"/>
      <c r="G425" s="191"/>
      <c r="H425" s="191"/>
      <c r="I425" s="2" t="str">
        <f>'PLANILHA ORÇAMENTÁRIA'!I104</f>
        <v>m²</v>
      </c>
      <c r="J425" s="82">
        <f>ROUND(SUM(J426:J435),2)</f>
        <v>254.39</v>
      </c>
      <c r="K425" s="82"/>
      <c r="L425" s="32"/>
    </row>
    <row r="426" spans="1:12" s="31" customFormat="1" ht="60" customHeight="1" outlineLevel="2" x14ac:dyDescent="0.25">
      <c r="A426" s="190"/>
      <c r="B426" s="190"/>
      <c r="C426" s="190"/>
      <c r="D426" s="199" t="s">
        <v>232</v>
      </c>
      <c r="E426" s="202"/>
      <c r="F426" s="202"/>
      <c r="G426" s="202"/>
      <c r="H426" s="202"/>
      <c r="I426" s="202"/>
      <c r="J426" s="3">
        <f>ROUND(((34.53+13+34.53+13)*1.65)-(((2.85+2.85+3.85+3.98+3.85)*1.5)+ (1.5*0.55*17)+((2.75+2.85+ 3.3)*1.5)+(0.8*1.5)),2)</f>
        <v>102.2</v>
      </c>
      <c r="K426" s="122" t="s">
        <v>572</v>
      </c>
      <c r="L426" s="33"/>
    </row>
    <row r="427" spans="1:12" s="31" customFormat="1" ht="45" customHeight="1" outlineLevel="2" x14ac:dyDescent="0.25">
      <c r="A427" s="190"/>
      <c r="B427" s="190"/>
      <c r="C427" s="190"/>
      <c r="D427" s="199" t="s">
        <v>233</v>
      </c>
      <c r="E427" s="202"/>
      <c r="F427" s="202"/>
      <c r="G427" s="202"/>
      <c r="H427" s="202"/>
      <c r="I427" s="202"/>
      <c r="J427" s="3">
        <f>ROUND(((2.85+13+2.85+13+0.15+0.15+ 0.15+0.15+0.15+0.15)*1.5)-(((2.85+ 2.85+3.85+3.98+3.85)*1.5)+(1.6*1.5)),2)</f>
        <v>20.43</v>
      </c>
      <c r="K427" s="122" t="s">
        <v>573</v>
      </c>
      <c r="L427" s="33"/>
    </row>
    <row r="428" spans="1:12" s="31" customFormat="1" ht="60" customHeight="1" outlineLevel="2" x14ac:dyDescent="0.25">
      <c r="A428" s="190"/>
      <c r="B428" s="190"/>
      <c r="C428" s="190"/>
      <c r="D428" s="199" t="s">
        <v>222</v>
      </c>
      <c r="E428" s="200"/>
      <c r="F428" s="200"/>
      <c r="G428" s="200"/>
      <c r="H428" s="200"/>
      <c r="I428" s="200"/>
      <c r="J428" s="3">
        <f>ROUND((((3.85+5.4+3.85+5.4)*1.5)+(3.4*1.43))- ((0.8*1.5*3)+((2+1)*1.5)+ (1.6*1.5)),2)</f>
        <v>22.11</v>
      </c>
      <c r="K428" s="122" t="s">
        <v>574</v>
      </c>
      <c r="L428" s="33"/>
    </row>
    <row r="429" spans="1:12" s="31" customFormat="1" ht="30" customHeight="1" outlineLevel="2" x14ac:dyDescent="0.25">
      <c r="A429" s="190"/>
      <c r="B429" s="190"/>
      <c r="C429" s="190"/>
      <c r="D429" s="199" t="s">
        <v>243</v>
      </c>
      <c r="E429" s="200"/>
      <c r="F429" s="200"/>
      <c r="G429" s="200"/>
      <c r="H429" s="200"/>
      <c r="I429" s="200"/>
      <c r="J429" s="3">
        <f>ROUND(((2.75+2.35+2.75+2.35)*1.5)- (((1.45+1.15)*0.52)+(0.8*1.5)),2)</f>
        <v>12.75</v>
      </c>
      <c r="K429" s="122" t="s">
        <v>643</v>
      </c>
      <c r="L429" s="33"/>
    </row>
    <row r="430" spans="1:12" s="31" customFormat="1" ht="60" customHeight="1" outlineLevel="2" x14ac:dyDescent="0.25">
      <c r="A430" s="190"/>
      <c r="B430" s="190"/>
      <c r="C430" s="190"/>
      <c r="D430" s="199" t="s">
        <v>223</v>
      </c>
      <c r="E430" s="200"/>
      <c r="F430" s="200"/>
      <c r="G430" s="200"/>
      <c r="H430" s="200"/>
      <c r="I430" s="200"/>
      <c r="J430" s="3">
        <f>ROUND(((21.1+2+21.1+2)*1.5)- ((0.8*1.5*11)+(0.8*0.07)+(0.7*1.5*4)+ ((1+2)*1.5)+(1.6*1.5)+(1.2*0.07)+ (1.6*0.52)),2)</f>
        <v>44.03</v>
      </c>
      <c r="K430" s="122" t="s">
        <v>641</v>
      </c>
      <c r="L430" s="33"/>
    </row>
    <row r="431" spans="1:12" s="31" customFormat="1" ht="30" customHeight="1" outlineLevel="2" x14ac:dyDescent="0.25">
      <c r="A431" s="190"/>
      <c r="B431" s="190"/>
      <c r="C431" s="190"/>
      <c r="D431" s="199" t="s">
        <v>224</v>
      </c>
      <c r="E431" s="200"/>
      <c r="F431" s="200"/>
      <c r="G431" s="200"/>
      <c r="H431" s="200"/>
      <c r="I431" s="200"/>
      <c r="J431" s="3">
        <f>ROUND(((1+2.5+1+2.5)*1.5)- ((1*1.5)+(1.3*0.52)+(0.8*1.5*2)),2)</f>
        <v>5.92</v>
      </c>
      <c r="K431" s="122" t="s">
        <v>642</v>
      </c>
      <c r="L431" s="33"/>
    </row>
    <row r="432" spans="1:12" s="31" customFormat="1" ht="30" customHeight="1" outlineLevel="2" x14ac:dyDescent="0.25">
      <c r="A432" s="190"/>
      <c r="B432" s="190"/>
      <c r="C432" s="190"/>
      <c r="D432" s="199" t="s">
        <v>225</v>
      </c>
      <c r="E432" s="200"/>
      <c r="F432" s="200"/>
      <c r="G432" s="200"/>
      <c r="H432" s="200"/>
      <c r="I432" s="200"/>
      <c r="J432" s="3">
        <f>ROUND(((1+2.85+1+2.85)*1.5)-((1+1)*1.5),2)</f>
        <v>8.5500000000000007</v>
      </c>
      <c r="K432" s="122" t="s">
        <v>575</v>
      </c>
      <c r="L432" s="33"/>
    </row>
    <row r="433" spans="1:13" s="31" customFormat="1" ht="75" customHeight="1" outlineLevel="2" x14ac:dyDescent="0.25">
      <c r="A433" s="190"/>
      <c r="B433" s="190"/>
      <c r="C433" s="190"/>
      <c r="D433" s="199" t="s">
        <v>219</v>
      </c>
      <c r="E433" s="200"/>
      <c r="F433" s="200"/>
      <c r="G433" s="200"/>
      <c r="H433" s="200"/>
      <c r="I433" s="200"/>
      <c r="J433" s="3">
        <f>ROUND(((5.96+3.64+3.15+4.08+2.86+0.09+0.14+ 4.93+0.15+0.34+0.15+2.18+0.15+0.35+ 0.17+0.17+0.17+0.17+0.13)*1.5)- (((2.75+2.85+3.3)*1.5)+(0.8*1.5*3)+ (1.6*1.5)),2)</f>
        <v>24.12</v>
      </c>
      <c r="K433" s="122" t="s">
        <v>600</v>
      </c>
      <c r="L433" s="33"/>
    </row>
    <row r="434" spans="1:13" s="31" customFormat="1" ht="30" customHeight="1" outlineLevel="2" x14ac:dyDescent="0.25">
      <c r="A434" s="190"/>
      <c r="B434" s="190"/>
      <c r="C434" s="190"/>
      <c r="D434" s="199" t="s">
        <v>497</v>
      </c>
      <c r="E434" s="200"/>
      <c r="F434" s="200"/>
      <c r="G434" s="200"/>
      <c r="H434" s="200"/>
      <c r="I434" s="200"/>
      <c r="J434" s="3">
        <f>ROUND(((0.15+1.05+3.9+1.05+0.15+1.2+4.2+ 1.2)*0.4)+((0.3+0.15+0.3+0.15)*1.1*2),2)</f>
        <v>7.14</v>
      </c>
      <c r="K434" s="122" t="s">
        <v>576</v>
      </c>
      <c r="L434" s="33"/>
    </row>
    <row r="435" spans="1:13" s="31" customFormat="1" ht="30" customHeight="1" outlineLevel="2" x14ac:dyDescent="0.25">
      <c r="A435" s="190"/>
      <c r="B435" s="190"/>
      <c r="C435" s="190"/>
      <c r="D435" s="199" t="s">
        <v>234</v>
      </c>
      <c r="E435" s="200"/>
      <c r="F435" s="200"/>
      <c r="G435" s="200"/>
      <c r="H435" s="200"/>
      <c r="I435" s="200"/>
      <c r="J435" s="3">
        <f>ROUND(((0.15+1.05+3.9+1.05+0.15+1.2+4.2+ 1.2)*0.4)+((0.3+0.15+0.3+0.15)*1.1*2),2)</f>
        <v>7.14</v>
      </c>
      <c r="K435" s="122" t="s">
        <v>576</v>
      </c>
      <c r="L435" s="33"/>
    </row>
    <row r="436" spans="1:13" ht="9.9499999999999993" customHeight="1" outlineLevel="1" x14ac:dyDescent="0.25">
      <c r="A436" s="192"/>
      <c r="B436" s="193"/>
      <c r="C436" s="193"/>
      <c r="D436" s="193"/>
      <c r="E436" s="193"/>
      <c r="F436" s="193"/>
      <c r="G436" s="193"/>
      <c r="H436" s="193"/>
      <c r="I436" s="193"/>
      <c r="J436" s="193"/>
      <c r="K436" s="193"/>
    </row>
    <row r="437" spans="1:13" s="29" customFormat="1" ht="45" customHeight="1" outlineLevel="1" x14ac:dyDescent="0.25">
      <c r="A437" s="190" t="str">
        <f>'PLANILHA ORÇAMENTÁRIA'!A105</f>
        <v>10.3</v>
      </c>
      <c r="B437" s="190" t="str">
        <f>'PLANILHA ORÇAMENTÁRIA'!B105</f>
        <v>SINAPI</v>
      </c>
      <c r="C437" s="190" t="str">
        <f>'PLANILHA ORÇAMENTÁRIA'!C105</f>
        <v>87273</v>
      </c>
      <c r="D437" s="191" t="str">
        <f>'PLANILHA ORÇAMENTÁRIA'!D105</f>
        <v>Revestimento cerâmico para paredes internas com placas tipo esmaltada extra de dimensões 33x45cm aplicadas em ambientes de área maior que 5m² na altura inteira das paredes. AF_06/2014</v>
      </c>
      <c r="E437" s="191"/>
      <c r="F437" s="191"/>
      <c r="G437" s="191"/>
      <c r="H437" s="191"/>
      <c r="I437" s="2" t="str">
        <f>'PLANILHA ORÇAMENTÁRIA'!I105</f>
        <v>m²</v>
      </c>
      <c r="J437" s="82">
        <f>ROUND(SUM(J438:J458),2)</f>
        <v>584.86</v>
      </c>
      <c r="K437" s="82"/>
      <c r="L437" s="32"/>
    </row>
    <row r="438" spans="1:13" s="31" customFormat="1" ht="30" customHeight="1" outlineLevel="2" x14ac:dyDescent="0.25">
      <c r="A438" s="190"/>
      <c r="B438" s="190"/>
      <c r="C438" s="190"/>
      <c r="D438" s="199" t="s">
        <v>201</v>
      </c>
      <c r="E438" s="200"/>
      <c r="F438" s="200"/>
      <c r="G438" s="200"/>
      <c r="H438" s="200"/>
      <c r="I438" s="200"/>
      <c r="J438" s="3">
        <f>ROUND(((5.2+5.2+5.2+5.2)*3)- ((1.5*1.15*2)+(0.8*2.1)),2)</f>
        <v>57.27</v>
      </c>
      <c r="K438" s="122" t="s">
        <v>677</v>
      </c>
      <c r="L438" s="33"/>
    </row>
    <row r="439" spans="1:13" s="31" customFormat="1" ht="30" customHeight="1" outlineLevel="2" x14ac:dyDescent="0.25">
      <c r="A439" s="190"/>
      <c r="B439" s="190"/>
      <c r="C439" s="190"/>
      <c r="D439" s="199" t="s">
        <v>258</v>
      </c>
      <c r="E439" s="200"/>
      <c r="F439" s="200"/>
      <c r="G439" s="200"/>
      <c r="H439" s="200"/>
      <c r="I439" s="200"/>
      <c r="J439" s="3">
        <f>ROUND(((2.3+5.2+2.3+5.2)*3)- ((1.5*1.15)+(0.8*0.6)+(0.8*2.1)),2)</f>
        <v>41.12</v>
      </c>
      <c r="K439" s="122" t="s">
        <v>687</v>
      </c>
      <c r="L439" s="33"/>
    </row>
    <row r="440" spans="1:13" s="31" customFormat="1" ht="30" customHeight="1" outlineLevel="2" x14ac:dyDescent="0.25">
      <c r="A440" s="190"/>
      <c r="B440" s="190"/>
      <c r="C440" s="190"/>
      <c r="D440" s="199" t="s">
        <v>202</v>
      </c>
      <c r="E440" s="200"/>
      <c r="F440" s="200"/>
      <c r="G440" s="200"/>
      <c r="H440" s="200"/>
      <c r="I440" s="200"/>
      <c r="J440" s="3">
        <f>ROUND(((2.3+5.2+2.3+5.2)*2.93)- ((1.5*1.15)+(0.8*2.03)),2)</f>
        <v>40.6</v>
      </c>
      <c r="K440" s="122" t="s">
        <v>595</v>
      </c>
      <c r="L440" s="33"/>
    </row>
    <row r="441" spans="1:13" s="31" customFormat="1" ht="30" customHeight="1" outlineLevel="2" x14ac:dyDescent="0.25">
      <c r="A441" s="190"/>
      <c r="B441" s="190"/>
      <c r="C441" s="190"/>
      <c r="D441" s="199" t="s">
        <v>203</v>
      </c>
      <c r="E441" s="200"/>
      <c r="F441" s="200"/>
      <c r="G441" s="200"/>
      <c r="H441" s="200"/>
      <c r="I441" s="200"/>
      <c r="J441" s="3">
        <f>ROUND(((2.7+3.55+1.45+1.65+1.25+5.2)*2.93)- ((1.5*1.15)+(0.7*2.03)+(0.8*2.03)),2)</f>
        <v>41.52</v>
      </c>
      <c r="K441" s="122" t="s">
        <v>577</v>
      </c>
      <c r="L441" s="33"/>
    </row>
    <row r="442" spans="1:13" s="31" customFormat="1" ht="24.95" customHeight="1" outlineLevel="2" x14ac:dyDescent="0.25">
      <c r="A442" s="190"/>
      <c r="B442" s="190"/>
      <c r="C442" s="190"/>
      <c r="D442" s="199" t="s">
        <v>204</v>
      </c>
      <c r="E442" s="200"/>
      <c r="F442" s="200"/>
      <c r="G442" s="200"/>
      <c r="H442" s="200"/>
      <c r="I442" s="200"/>
      <c r="J442" s="3">
        <f>ROUND(((1.3+1.5+1.3+1.5)*3.01)-(0.7*2.1),2)</f>
        <v>15.39</v>
      </c>
      <c r="K442" s="122" t="s">
        <v>585</v>
      </c>
      <c r="L442" s="33"/>
    </row>
    <row r="443" spans="1:13" s="31" customFormat="1" ht="30" customHeight="1" outlineLevel="2" x14ac:dyDescent="0.25">
      <c r="A443" s="190"/>
      <c r="B443" s="190"/>
      <c r="C443" s="190"/>
      <c r="D443" s="199" t="s">
        <v>239</v>
      </c>
      <c r="E443" s="200"/>
      <c r="F443" s="200"/>
      <c r="G443" s="200"/>
      <c r="H443" s="200"/>
      <c r="I443" s="200"/>
      <c r="J443" s="3">
        <f>ROUND(((2.75+2.5+2.75+2.5)*2.33)- ((1.2*0.6)+(0.7*2.03)),2)</f>
        <v>22.32</v>
      </c>
      <c r="K443" s="122" t="s">
        <v>578</v>
      </c>
      <c r="L443" s="33"/>
      <c r="M443" s="102"/>
    </row>
    <row r="444" spans="1:13" s="31" customFormat="1" ht="24.95" customHeight="1" outlineLevel="2" x14ac:dyDescent="0.25">
      <c r="A444" s="190"/>
      <c r="B444" s="190"/>
      <c r="C444" s="190"/>
      <c r="D444" s="199" t="s">
        <v>451</v>
      </c>
      <c r="E444" s="200"/>
      <c r="F444" s="200"/>
      <c r="G444" s="200"/>
      <c r="H444" s="200"/>
      <c r="I444" s="200"/>
      <c r="J444" s="3">
        <f>ROUND(((1.3+2.55+1.3+2.55)*3.01)-(0.7*2.1),2)</f>
        <v>21.71</v>
      </c>
      <c r="K444" s="122" t="s">
        <v>586</v>
      </c>
      <c r="L444" s="33"/>
    </row>
    <row r="445" spans="1:13" s="31" customFormat="1" ht="24.95" customHeight="1" outlineLevel="2" x14ac:dyDescent="0.25">
      <c r="A445" s="190"/>
      <c r="B445" s="190"/>
      <c r="C445" s="190"/>
      <c r="D445" s="199" t="s">
        <v>452</v>
      </c>
      <c r="E445" s="200"/>
      <c r="F445" s="200"/>
      <c r="G445" s="200"/>
      <c r="H445" s="200"/>
      <c r="I445" s="200"/>
      <c r="J445" s="3">
        <f>ROUND(((1.3+2.55+1.3+2.55)*3.01)-(0.7*2.1),2)</f>
        <v>21.71</v>
      </c>
      <c r="K445" s="122" t="s">
        <v>586</v>
      </c>
      <c r="L445" s="33"/>
    </row>
    <row r="446" spans="1:13" s="31" customFormat="1" ht="30" customHeight="1" outlineLevel="2" x14ac:dyDescent="0.25">
      <c r="A446" s="190"/>
      <c r="B446" s="190"/>
      <c r="C446" s="190"/>
      <c r="D446" s="199" t="s">
        <v>207</v>
      </c>
      <c r="E446" s="200"/>
      <c r="F446" s="200"/>
      <c r="G446" s="200"/>
      <c r="H446" s="200"/>
      <c r="I446" s="200"/>
      <c r="J446" s="3">
        <f>ROUND(((2.5+2.5+2.5+2.5)*2.93)- ((1.5*1.15)+(0.7*2.03*2)+(1*2.53)),2)</f>
        <v>22.2</v>
      </c>
      <c r="K446" s="122" t="s">
        <v>596</v>
      </c>
      <c r="L446" s="33"/>
    </row>
    <row r="447" spans="1:13" s="31" customFormat="1" ht="30" customHeight="1" outlineLevel="2" x14ac:dyDescent="0.25">
      <c r="A447" s="190"/>
      <c r="B447" s="190"/>
      <c r="C447" s="190"/>
      <c r="D447" s="199" t="s">
        <v>208</v>
      </c>
      <c r="E447" s="200"/>
      <c r="F447" s="200"/>
      <c r="G447" s="200"/>
      <c r="H447" s="200"/>
      <c r="I447" s="200"/>
      <c r="J447" s="3">
        <f>ROUND(((2.3+2.5+2.3+2.5)*2.93)- ((1.2*0.6)+(0.7*2.03)),2)</f>
        <v>25.99</v>
      </c>
      <c r="K447" s="122" t="s">
        <v>579</v>
      </c>
      <c r="L447" s="33"/>
    </row>
    <row r="448" spans="1:13" s="31" customFormat="1" ht="30" customHeight="1" outlineLevel="2" x14ac:dyDescent="0.25">
      <c r="A448" s="190"/>
      <c r="B448" s="190"/>
      <c r="C448" s="190"/>
      <c r="D448" s="199" t="s">
        <v>290</v>
      </c>
      <c r="E448" s="200"/>
      <c r="F448" s="200"/>
      <c r="G448" s="200"/>
      <c r="H448" s="200"/>
      <c r="I448" s="200"/>
      <c r="J448" s="3">
        <f>ROUND(((3.02+2.5+3.02+2.5)*3)- ((1.5*1.15)+(0.8*2.1)),2)</f>
        <v>29.72</v>
      </c>
      <c r="K448" s="122" t="s">
        <v>812</v>
      </c>
      <c r="L448" s="33"/>
    </row>
    <row r="449" spans="1:14" s="31" customFormat="1" ht="30" customHeight="1" outlineLevel="2" x14ac:dyDescent="0.25">
      <c r="A449" s="190"/>
      <c r="B449" s="190"/>
      <c r="C449" s="190"/>
      <c r="D449" s="199" t="s">
        <v>459</v>
      </c>
      <c r="E449" s="200"/>
      <c r="F449" s="200"/>
      <c r="G449" s="200"/>
      <c r="H449" s="200"/>
      <c r="I449" s="200"/>
      <c r="J449" s="3">
        <f>ROUND(((2.86+4.85+2.86+0.22+0.14+4.49+0.14+ 0.14)*1.5)-((0.8*1.5)+(1.5*0.55)),2)</f>
        <v>21.53</v>
      </c>
      <c r="K449" s="122" t="s">
        <v>604</v>
      </c>
      <c r="L449" s="33"/>
    </row>
    <row r="450" spans="1:14" s="31" customFormat="1" ht="30" customHeight="1" outlineLevel="2" x14ac:dyDescent="0.25">
      <c r="A450" s="190"/>
      <c r="B450" s="190"/>
      <c r="C450" s="190"/>
      <c r="D450" s="199" t="s">
        <v>242</v>
      </c>
      <c r="E450" s="200"/>
      <c r="F450" s="200"/>
      <c r="G450" s="200"/>
      <c r="H450" s="200"/>
      <c r="I450" s="200"/>
      <c r="J450" s="3">
        <f>ROUND(((7.6+5.2+7.6+5.2)*1.5)- ((0.8*1.5*3)+(1.5*0.62*3)),2)</f>
        <v>32.01</v>
      </c>
      <c r="K450" s="122" t="s">
        <v>580</v>
      </c>
      <c r="L450" s="33"/>
    </row>
    <row r="451" spans="1:14" s="31" customFormat="1" ht="30" customHeight="1" outlineLevel="2" x14ac:dyDescent="0.25">
      <c r="A451" s="190"/>
      <c r="B451" s="190"/>
      <c r="C451" s="190"/>
      <c r="D451" s="199" t="s">
        <v>212</v>
      </c>
      <c r="E451" s="200"/>
      <c r="F451" s="200"/>
      <c r="G451" s="200"/>
      <c r="H451" s="200"/>
      <c r="I451" s="200"/>
      <c r="J451" s="3">
        <f>ROUND(((3+2.53+3+2.53)*2.93)- ((0.8*2.03)+(1.2*0.6)+(1*0.6)),2)</f>
        <v>29.46</v>
      </c>
      <c r="K451" s="122" t="s">
        <v>581</v>
      </c>
      <c r="L451" s="33"/>
    </row>
    <row r="452" spans="1:14" s="31" customFormat="1" ht="30" customHeight="1" outlineLevel="2" x14ac:dyDescent="0.25">
      <c r="A452" s="190"/>
      <c r="B452" s="190"/>
      <c r="C452" s="190"/>
      <c r="D452" s="199" t="s">
        <v>213</v>
      </c>
      <c r="E452" s="200"/>
      <c r="F452" s="200"/>
      <c r="G452" s="200"/>
      <c r="H452" s="200"/>
      <c r="I452" s="200"/>
      <c r="J452" s="3">
        <f>ROUND(((3+2.53+3+2.53)*1.5)- ((0.8*1.5)+(1.8*0.07)),2)</f>
        <v>15.26</v>
      </c>
      <c r="K452" s="122" t="s">
        <v>582</v>
      </c>
      <c r="L452" s="33"/>
    </row>
    <row r="453" spans="1:14" s="31" customFormat="1" ht="30" customHeight="1" outlineLevel="2" x14ac:dyDescent="0.25">
      <c r="A453" s="190"/>
      <c r="B453" s="190"/>
      <c r="C453" s="190"/>
      <c r="D453" s="199" t="s">
        <v>215</v>
      </c>
      <c r="E453" s="200"/>
      <c r="F453" s="200"/>
      <c r="G453" s="200"/>
      <c r="H453" s="200"/>
      <c r="I453" s="200"/>
      <c r="J453" s="3">
        <f>ROUND(((2.5+5.2+2.5+5.2)*2.93)- ((0.8*2.03)+(1.5*1.15)),2)</f>
        <v>41.77</v>
      </c>
      <c r="K453" s="122" t="s">
        <v>583</v>
      </c>
      <c r="L453" s="33"/>
    </row>
    <row r="454" spans="1:14" s="31" customFormat="1" ht="30" customHeight="1" outlineLevel="2" x14ac:dyDescent="0.25">
      <c r="A454" s="190"/>
      <c r="B454" s="190"/>
      <c r="C454" s="190"/>
      <c r="D454" s="199" t="s">
        <v>216</v>
      </c>
      <c r="E454" s="200"/>
      <c r="F454" s="200"/>
      <c r="G454" s="200"/>
      <c r="H454" s="200"/>
      <c r="I454" s="200"/>
      <c r="J454" s="3">
        <f>ROUND(((1.85+5.2+1.85+5.2)*2.93)- ((0.8*2.03)+(1.5*1.15)),2)</f>
        <v>37.96</v>
      </c>
      <c r="K454" s="122" t="s">
        <v>584</v>
      </c>
      <c r="L454" s="33"/>
    </row>
    <row r="455" spans="1:14" s="31" customFormat="1" ht="30" customHeight="1" outlineLevel="2" x14ac:dyDescent="0.25">
      <c r="A455" s="190"/>
      <c r="B455" s="190"/>
      <c r="C455" s="190"/>
      <c r="D455" s="199" t="s">
        <v>218</v>
      </c>
      <c r="E455" s="200"/>
      <c r="F455" s="200"/>
      <c r="G455" s="200"/>
      <c r="H455" s="200"/>
      <c r="I455" s="200"/>
      <c r="J455" s="3">
        <f>ROUND(((2.7+5.2+2.7+5.2)*3)- ((0.8*2.1*2)+(1.8*0.6*2)),2)</f>
        <v>41.88</v>
      </c>
      <c r="K455" s="122" t="s">
        <v>673</v>
      </c>
      <c r="L455" s="33"/>
      <c r="N455" s="102"/>
    </row>
    <row r="456" spans="1:14" s="31" customFormat="1" ht="30" customHeight="1" outlineLevel="2" x14ac:dyDescent="0.25">
      <c r="A456" s="190"/>
      <c r="B456" s="190"/>
      <c r="C456" s="190"/>
      <c r="D456" s="199" t="s">
        <v>226</v>
      </c>
      <c r="E456" s="202"/>
      <c r="F456" s="202"/>
      <c r="G456" s="202"/>
      <c r="H456" s="202"/>
      <c r="I456" s="202"/>
      <c r="J456" s="3">
        <f>ROUND(((1.2*1.61)+((1.05+1.05)*1.45)+(1.5*1.39))- (1.2*1.29),2)</f>
        <v>5.51</v>
      </c>
      <c r="K456" s="121" t="s">
        <v>658</v>
      </c>
      <c r="L456" s="33"/>
    </row>
    <row r="457" spans="1:14" s="31" customFormat="1" ht="30" customHeight="1" outlineLevel="2" x14ac:dyDescent="0.25">
      <c r="A457" s="190"/>
      <c r="B457" s="190"/>
      <c r="C457" s="190"/>
      <c r="D457" s="199" t="s">
        <v>503</v>
      </c>
      <c r="E457" s="202"/>
      <c r="F457" s="202"/>
      <c r="G457" s="202"/>
      <c r="H457" s="202"/>
      <c r="I457" s="202"/>
      <c r="J457" s="3">
        <f>ROUND((((1+0.8+0.8)*1.6)+(1.3*1.8))- (1*1.6),2)</f>
        <v>4.9000000000000004</v>
      </c>
      <c r="K457" s="121" t="s">
        <v>659</v>
      </c>
      <c r="L457" s="33"/>
    </row>
    <row r="458" spans="1:14" s="31" customFormat="1" ht="30" customHeight="1" outlineLevel="2" x14ac:dyDescent="0.25">
      <c r="A458" s="190"/>
      <c r="B458" s="190"/>
      <c r="C458" s="190"/>
      <c r="D458" s="199" t="s">
        <v>228</v>
      </c>
      <c r="E458" s="202"/>
      <c r="F458" s="202"/>
      <c r="G458" s="202"/>
      <c r="H458" s="202"/>
      <c r="I458" s="202"/>
      <c r="J458" s="3">
        <f>ROUND((((0.7+0.7+0.7)*2.1*3)+(2.7*2.3))- (0.7*2.1*3),2)</f>
        <v>15.03</v>
      </c>
      <c r="K458" s="121" t="s">
        <v>660</v>
      </c>
      <c r="L458" s="33"/>
    </row>
    <row r="459" spans="1:14" ht="9.9499999999999993" customHeight="1" outlineLevel="1" x14ac:dyDescent="0.25">
      <c r="A459" s="192"/>
      <c r="B459" s="193"/>
      <c r="C459" s="193"/>
      <c r="D459" s="193"/>
      <c r="E459" s="193"/>
      <c r="F459" s="193"/>
      <c r="G459" s="193"/>
      <c r="H459" s="193"/>
      <c r="I459" s="193"/>
      <c r="J459" s="193"/>
      <c r="K459" s="193"/>
    </row>
    <row r="460" spans="1:14" s="29" customFormat="1" ht="30" customHeight="1" outlineLevel="1" x14ac:dyDescent="0.25">
      <c r="A460" s="190" t="str">
        <f>'PLANILHA ORÇAMENTÁRIA'!A106</f>
        <v>10.4</v>
      </c>
      <c r="B460" s="190" t="str">
        <f>'PLANILHA ORÇAMENTÁRIA'!B106</f>
        <v>DER/ES</v>
      </c>
      <c r="C460" s="190" t="str">
        <f>'PLANILHA ORÇAMENTÁRIA'!C106</f>
        <v>120301</v>
      </c>
      <c r="D460" s="191" t="str">
        <f>'PLANILHA ORÇAMENTÁRIA'!D106</f>
        <v>Emboço de argamassa de cimento, cal hidratada CH1 e areia média ou grossa lavada no traço 1:0.5:6, espessura 20 mm</v>
      </c>
      <c r="E460" s="191"/>
      <c r="F460" s="191"/>
      <c r="G460" s="191"/>
      <c r="H460" s="191"/>
      <c r="I460" s="2" t="str">
        <f>'PLANILHA ORÇAMENTÁRIA'!I106</f>
        <v>m²</v>
      </c>
      <c r="J460" s="82">
        <f>ROUND(SUM(J461:J468),2)</f>
        <v>28.64</v>
      </c>
      <c r="K460" s="77"/>
      <c r="L460" s="28"/>
    </row>
    <row r="461" spans="1:14" s="31" customFormat="1" ht="24.95" customHeight="1" outlineLevel="2" x14ac:dyDescent="0.25">
      <c r="A461" s="190"/>
      <c r="B461" s="190"/>
      <c r="C461" s="190"/>
      <c r="D461" s="187" t="s">
        <v>611</v>
      </c>
      <c r="E461" s="188"/>
      <c r="F461" s="188"/>
      <c r="G461" s="188"/>
      <c r="H461" s="188"/>
      <c r="I461" s="189"/>
      <c r="J461" s="3">
        <f>ROUND((0.6*0.4)+(2*3),2)</f>
        <v>6.24</v>
      </c>
      <c r="K461" s="76" t="s">
        <v>679</v>
      </c>
      <c r="L461" s="30"/>
    </row>
    <row r="462" spans="1:14" s="31" customFormat="1" ht="24.95" customHeight="1" outlineLevel="2" x14ac:dyDescent="0.25">
      <c r="A462" s="190"/>
      <c r="B462" s="190"/>
      <c r="C462" s="190"/>
      <c r="D462" s="187" t="s">
        <v>258</v>
      </c>
      <c r="E462" s="188"/>
      <c r="F462" s="188"/>
      <c r="G462" s="188"/>
      <c r="H462" s="188"/>
      <c r="I462" s="189"/>
      <c r="J462" s="3">
        <f>ROUND(2*3,2)</f>
        <v>6</v>
      </c>
      <c r="K462" s="76" t="s">
        <v>680</v>
      </c>
      <c r="L462" s="30"/>
    </row>
    <row r="463" spans="1:14" s="31" customFormat="1" ht="24.95" customHeight="1" outlineLevel="2" x14ac:dyDescent="0.25">
      <c r="A463" s="190"/>
      <c r="B463" s="190"/>
      <c r="C463" s="190"/>
      <c r="D463" s="187" t="s">
        <v>612</v>
      </c>
      <c r="E463" s="188"/>
      <c r="F463" s="188"/>
      <c r="G463" s="188"/>
      <c r="H463" s="188"/>
      <c r="I463" s="189"/>
      <c r="J463" s="3">
        <f>ROUND(0.6*0.4,2)</f>
        <v>0.24</v>
      </c>
      <c r="K463" s="76" t="s">
        <v>609</v>
      </c>
      <c r="L463" s="30"/>
    </row>
    <row r="464" spans="1:14" s="31" customFormat="1" ht="24.95" customHeight="1" outlineLevel="2" x14ac:dyDescent="0.25">
      <c r="A464" s="190"/>
      <c r="B464" s="190"/>
      <c r="C464" s="190"/>
      <c r="D464" s="187" t="s">
        <v>204</v>
      </c>
      <c r="E464" s="188"/>
      <c r="F464" s="188"/>
      <c r="G464" s="188"/>
      <c r="H464" s="188"/>
      <c r="I464" s="189"/>
      <c r="J464" s="3">
        <f>ROUND(0.75*0.4*2,2)</f>
        <v>0.6</v>
      </c>
      <c r="K464" s="76" t="s">
        <v>504</v>
      </c>
      <c r="L464" s="30"/>
    </row>
    <row r="465" spans="1:12" s="31" customFormat="1" ht="24.95" customHeight="1" outlineLevel="2" x14ac:dyDescent="0.25">
      <c r="A465" s="190"/>
      <c r="B465" s="190"/>
      <c r="C465" s="190"/>
      <c r="D465" s="187" t="s">
        <v>587</v>
      </c>
      <c r="E465" s="188"/>
      <c r="F465" s="188"/>
      <c r="G465" s="188"/>
      <c r="H465" s="188"/>
      <c r="I465" s="189"/>
      <c r="J465" s="3">
        <f>ROUND(0.8*0.4*2,2)</f>
        <v>0.64</v>
      </c>
      <c r="K465" s="76" t="s">
        <v>505</v>
      </c>
      <c r="L465" s="30"/>
    </row>
    <row r="466" spans="1:12" s="31" customFormat="1" ht="24.95" customHeight="1" outlineLevel="2" x14ac:dyDescent="0.25">
      <c r="A466" s="190"/>
      <c r="B466" s="190"/>
      <c r="C466" s="190"/>
      <c r="D466" s="187" t="s">
        <v>452</v>
      </c>
      <c r="E466" s="188"/>
      <c r="F466" s="188"/>
      <c r="G466" s="188"/>
      <c r="H466" s="188"/>
      <c r="I466" s="189"/>
      <c r="J466" s="3">
        <f>ROUND(0.8*0.4*2,2)</f>
        <v>0.64</v>
      </c>
      <c r="K466" s="76" t="s">
        <v>505</v>
      </c>
      <c r="L466" s="30"/>
    </row>
    <row r="467" spans="1:12" s="31" customFormat="1" ht="30" customHeight="1" outlineLevel="2" x14ac:dyDescent="0.25">
      <c r="A467" s="190"/>
      <c r="B467" s="190"/>
      <c r="C467" s="190"/>
      <c r="D467" s="187" t="s">
        <v>497</v>
      </c>
      <c r="E467" s="188"/>
      <c r="F467" s="188"/>
      <c r="G467" s="188"/>
      <c r="H467" s="188"/>
      <c r="I467" s="189"/>
      <c r="J467" s="3">
        <f>ROUND(((0.15+1.05+3.9+1.05+0.15+1.2+4.2+ 1.2)*0.4)+((0.3+0.15+0.3+0.15)*1.1*2),2)</f>
        <v>7.14</v>
      </c>
      <c r="K467" s="76" t="s">
        <v>576</v>
      </c>
      <c r="L467" s="30"/>
    </row>
    <row r="468" spans="1:12" s="31" customFormat="1" ht="30" customHeight="1" outlineLevel="2" x14ac:dyDescent="0.25">
      <c r="A468" s="190"/>
      <c r="B468" s="190"/>
      <c r="C468" s="190"/>
      <c r="D468" s="187" t="s">
        <v>234</v>
      </c>
      <c r="E468" s="188"/>
      <c r="F468" s="188"/>
      <c r="G468" s="188"/>
      <c r="H468" s="188"/>
      <c r="I468" s="189"/>
      <c r="J468" s="3">
        <f>ROUND(((0.15+1.05+3.9+1.05+0.15+1.2+4.2+ 1.2)*0.4)+((0.3+0.15+0.3+0.15)*1.1*2),2)</f>
        <v>7.14</v>
      </c>
      <c r="K468" s="76" t="s">
        <v>576</v>
      </c>
      <c r="L468" s="30"/>
    </row>
    <row r="469" spans="1:12" ht="9.9499999999999993" customHeight="1" outlineLevel="1" x14ac:dyDescent="0.25">
      <c r="A469" s="192"/>
      <c r="B469" s="193"/>
      <c r="C469" s="193"/>
      <c r="D469" s="193"/>
      <c r="E469" s="193"/>
      <c r="F469" s="193"/>
      <c r="G469" s="193"/>
      <c r="H469" s="193"/>
      <c r="I469" s="193"/>
      <c r="J469" s="193"/>
      <c r="K469" s="193"/>
    </row>
    <row r="470" spans="1:12" s="29" customFormat="1" ht="30" customHeight="1" outlineLevel="1" x14ac:dyDescent="0.25">
      <c r="A470" s="190" t="str">
        <f>'PLANILHA ORÇAMENTÁRIA'!A107</f>
        <v>10.5</v>
      </c>
      <c r="B470" s="190" t="str">
        <f>'PLANILHA ORÇAMENTÁRIA'!B107</f>
        <v>DER/ES</v>
      </c>
      <c r="C470" s="190" t="str">
        <f>'PLANILHA ORÇAMENTÁRIA'!C107</f>
        <v>120303</v>
      </c>
      <c r="D470" s="191" t="str">
        <f>'PLANILHA ORÇAMENTÁRIA'!D107</f>
        <v>Reboco tipo paulista de argamassa de cimento, cal hidratada CH1 e areia média ou grossa lavada no traço 1:0.5:6, espessura 25 mm</v>
      </c>
      <c r="E470" s="191"/>
      <c r="F470" s="191"/>
      <c r="G470" s="191"/>
      <c r="H470" s="191"/>
      <c r="I470" s="2" t="str">
        <f>'PLANILHA ORÇAMENTÁRIA'!I107</f>
        <v>m²</v>
      </c>
      <c r="J470" s="82">
        <f>ROUND(SUM(J471:J474),2)</f>
        <v>5.16</v>
      </c>
      <c r="K470" s="77"/>
      <c r="L470" s="28"/>
    </row>
    <row r="471" spans="1:12" s="31" customFormat="1" ht="24.95" customHeight="1" outlineLevel="2" x14ac:dyDescent="0.25">
      <c r="A471" s="190"/>
      <c r="B471" s="190"/>
      <c r="C471" s="190"/>
      <c r="D471" s="187" t="s">
        <v>613</v>
      </c>
      <c r="E471" s="188"/>
      <c r="F471" s="188"/>
      <c r="G471" s="188"/>
      <c r="H471" s="188"/>
      <c r="I471" s="189"/>
      <c r="J471" s="3">
        <f>ROUND(0.6*0.4,2)</f>
        <v>0.24</v>
      </c>
      <c r="K471" s="76" t="s">
        <v>609</v>
      </c>
      <c r="L471" s="30"/>
    </row>
    <row r="472" spans="1:12" s="31" customFormat="1" ht="24.95" customHeight="1" outlineLevel="2" x14ac:dyDescent="0.25">
      <c r="A472" s="190"/>
      <c r="B472" s="190"/>
      <c r="C472" s="190"/>
      <c r="D472" s="187" t="s">
        <v>614</v>
      </c>
      <c r="E472" s="188"/>
      <c r="F472" s="188"/>
      <c r="G472" s="188"/>
      <c r="H472" s="188"/>
      <c r="I472" s="189"/>
      <c r="J472" s="3">
        <f>ROUND(0.6*0.4,2)</f>
        <v>0.24</v>
      </c>
      <c r="K472" s="76" t="s">
        <v>609</v>
      </c>
      <c r="L472" s="30"/>
    </row>
    <row r="473" spans="1:12" s="31" customFormat="1" ht="24.95" customHeight="1" outlineLevel="2" x14ac:dyDescent="0.25">
      <c r="A473" s="190"/>
      <c r="B473" s="190"/>
      <c r="C473" s="190"/>
      <c r="D473" s="187" t="s">
        <v>497</v>
      </c>
      <c r="E473" s="188"/>
      <c r="F473" s="188"/>
      <c r="G473" s="188"/>
      <c r="H473" s="188"/>
      <c r="I473" s="189"/>
      <c r="J473" s="3">
        <f t="shared" ref="J473" si="17">ROUND((0.3+0.15+0.3+0.15)*1.3*2,2)</f>
        <v>2.34</v>
      </c>
      <c r="K473" s="76" t="s">
        <v>588</v>
      </c>
      <c r="L473" s="30"/>
    </row>
    <row r="474" spans="1:12" s="31" customFormat="1" ht="24.95" customHeight="1" outlineLevel="2" x14ac:dyDescent="0.25">
      <c r="A474" s="190"/>
      <c r="B474" s="190"/>
      <c r="C474" s="190"/>
      <c r="D474" s="187" t="s">
        <v>234</v>
      </c>
      <c r="E474" s="188"/>
      <c r="F474" s="188"/>
      <c r="G474" s="188"/>
      <c r="H474" s="188"/>
      <c r="I474" s="189"/>
      <c r="J474" s="3">
        <f>ROUND((0.3+0.15+0.3+0.15)*1.3*2,2)</f>
        <v>2.34</v>
      </c>
      <c r="K474" s="76" t="s">
        <v>588</v>
      </c>
      <c r="L474" s="33"/>
    </row>
    <row r="475" spans="1:12" ht="9.9499999999999993" customHeight="1" outlineLevel="1" x14ac:dyDescent="0.25">
      <c r="A475" s="192"/>
      <c r="B475" s="193"/>
      <c r="C475" s="193"/>
      <c r="D475" s="193"/>
      <c r="E475" s="193"/>
      <c r="F475" s="193"/>
      <c r="G475" s="193"/>
      <c r="H475" s="193"/>
      <c r="I475" s="193"/>
      <c r="J475" s="193"/>
      <c r="K475" s="193"/>
    </row>
    <row r="476" spans="1:12" ht="20.100000000000001" customHeight="1" x14ac:dyDescent="0.25">
      <c r="A476" s="120">
        <f>'PLANILHA ORÇAMENTÁRIA'!A110</f>
        <v>11</v>
      </c>
      <c r="B476" s="162"/>
      <c r="C476" s="162"/>
      <c r="D476" s="162" t="str">
        <f>'PLANILHA ORÇAMENTÁRIA'!D110</f>
        <v>PISOS INTERNOS E EXTERNOS</v>
      </c>
      <c r="E476" s="162"/>
      <c r="F476" s="162"/>
      <c r="G476" s="162"/>
      <c r="H476" s="162"/>
      <c r="I476" s="162"/>
      <c r="J476" s="162"/>
      <c r="K476" s="162"/>
    </row>
    <row r="477" spans="1:12" s="29" customFormat="1" ht="30" customHeight="1" outlineLevel="1" x14ac:dyDescent="0.25">
      <c r="A477" s="190" t="str">
        <f>'PLANILHA ORÇAMENTÁRIA'!A111</f>
        <v>11.1</v>
      </c>
      <c r="B477" s="190" t="str">
        <f>'PLANILHA ORÇAMENTÁRIA'!B111</f>
        <v>DER/ES</v>
      </c>
      <c r="C477" s="201" t="str">
        <f>'PLANILHA ORÇAMENTÁRIA'!C111</f>
        <v>130112</v>
      </c>
      <c r="D477" s="191" t="str">
        <f>'PLANILHA ORÇAMENTÁRIA'!D111</f>
        <v>Lastro de concreto não estrutural, espessura de 6 cm</v>
      </c>
      <c r="E477" s="191"/>
      <c r="F477" s="191"/>
      <c r="G477" s="191"/>
      <c r="H477" s="191"/>
      <c r="I477" s="2" t="str">
        <f>'PLANILHA ORÇAMENTÁRIA'!I111</f>
        <v>m²</v>
      </c>
      <c r="J477" s="82">
        <f>ROUND(SUM(J478:J480),2)</f>
        <v>43.1</v>
      </c>
      <c r="K477" s="82"/>
      <c r="L477" s="28"/>
    </row>
    <row r="478" spans="1:12" s="31" customFormat="1" ht="24.95" customHeight="1" outlineLevel="2" x14ac:dyDescent="0.25">
      <c r="A478" s="190"/>
      <c r="B478" s="190"/>
      <c r="C478" s="201"/>
      <c r="D478" s="199" t="s">
        <v>497</v>
      </c>
      <c r="E478" s="202"/>
      <c r="F478" s="202"/>
      <c r="G478" s="202"/>
      <c r="H478" s="202"/>
      <c r="I478" s="202"/>
      <c r="J478" s="3">
        <f>ROUND(3.9*1.05,2)</f>
        <v>4.0999999999999996</v>
      </c>
      <c r="K478" s="122" t="s">
        <v>589</v>
      </c>
      <c r="L478" s="30"/>
    </row>
    <row r="479" spans="1:12" s="31" customFormat="1" ht="24.95" customHeight="1" outlineLevel="2" x14ac:dyDescent="0.25">
      <c r="A479" s="190"/>
      <c r="B479" s="190"/>
      <c r="C479" s="201"/>
      <c r="D479" s="199" t="s">
        <v>201</v>
      </c>
      <c r="E479" s="202"/>
      <c r="F479" s="202"/>
      <c r="G479" s="202"/>
      <c r="H479" s="202"/>
      <c r="I479" s="202"/>
      <c r="J479" s="3">
        <f>ROUND(5.2*5.2,2)</f>
        <v>27.04</v>
      </c>
      <c r="K479" s="78" t="s">
        <v>688</v>
      </c>
      <c r="L479" s="30"/>
    </row>
    <row r="480" spans="1:12" s="31" customFormat="1" ht="24.95" customHeight="1" outlineLevel="2" x14ac:dyDescent="0.25">
      <c r="A480" s="190"/>
      <c r="B480" s="190"/>
      <c r="C480" s="201"/>
      <c r="D480" s="199" t="s">
        <v>258</v>
      </c>
      <c r="E480" s="202"/>
      <c r="F480" s="202"/>
      <c r="G480" s="202"/>
      <c r="H480" s="202"/>
      <c r="I480" s="202"/>
      <c r="J480" s="3">
        <f>ROUND(2.3*5.2,2)</f>
        <v>11.96</v>
      </c>
      <c r="K480" s="78" t="s">
        <v>463</v>
      </c>
      <c r="L480" s="30"/>
    </row>
    <row r="481" spans="1:12" ht="9.9499999999999993" customHeight="1" outlineLevel="1" x14ac:dyDescent="0.25">
      <c r="A481" s="192"/>
      <c r="B481" s="193"/>
      <c r="C481" s="193"/>
      <c r="D481" s="193"/>
      <c r="E481" s="193"/>
      <c r="F481" s="193"/>
      <c r="G481" s="193"/>
      <c r="H481" s="193"/>
      <c r="I481" s="193"/>
      <c r="J481" s="193"/>
      <c r="K481" s="193"/>
    </row>
    <row r="482" spans="1:12" s="29" customFormat="1" ht="30" customHeight="1" outlineLevel="1" x14ac:dyDescent="0.25">
      <c r="A482" s="190" t="str">
        <f>'PLANILHA ORÇAMENTÁRIA'!A112</f>
        <v>11.2</v>
      </c>
      <c r="B482" s="190" t="str">
        <f>'PLANILHA ORÇAMENTÁRIA'!B112</f>
        <v>DER/ES</v>
      </c>
      <c r="C482" s="190" t="str">
        <f>'PLANILHA ORÇAMENTÁRIA'!C112</f>
        <v>130202</v>
      </c>
      <c r="D482" s="191" t="str">
        <f>'PLANILHA ORÇAMENTÁRIA'!D112</f>
        <v>Piso cimentado liso com 1.5 cm de espessura, de argamassa de cimento e areia no traço 1:3 e juntas plásticas em quadros de 1 m</v>
      </c>
      <c r="E482" s="191"/>
      <c r="F482" s="191"/>
      <c r="G482" s="191"/>
      <c r="H482" s="191"/>
      <c r="I482" s="2" t="str">
        <f>'PLANILHA ORÇAMENTÁRIA'!I112</f>
        <v>m²</v>
      </c>
      <c r="J482" s="82">
        <f>ROUND(SUM(J483:J484),2)</f>
        <v>14.44</v>
      </c>
      <c r="K482" s="77"/>
      <c r="L482" s="28"/>
    </row>
    <row r="483" spans="1:12" s="31" customFormat="1" ht="24.95" customHeight="1" outlineLevel="2" x14ac:dyDescent="0.25">
      <c r="A483" s="190"/>
      <c r="B483" s="190"/>
      <c r="C483" s="190"/>
      <c r="D483" s="194" t="s">
        <v>234</v>
      </c>
      <c r="E483" s="195"/>
      <c r="F483" s="195"/>
      <c r="G483" s="195"/>
      <c r="H483" s="195"/>
      <c r="I483" s="196"/>
      <c r="J483" s="3">
        <f>ROUND((3.9*0.8)+(3.9*1.05),2)</f>
        <v>7.22</v>
      </c>
      <c r="K483" s="78" t="s">
        <v>661</v>
      </c>
      <c r="L483" s="30"/>
    </row>
    <row r="484" spans="1:12" s="31" customFormat="1" ht="24.95" customHeight="1" outlineLevel="2" x14ac:dyDescent="0.25">
      <c r="A484" s="190"/>
      <c r="B484" s="190"/>
      <c r="C484" s="190"/>
      <c r="D484" s="194" t="s">
        <v>497</v>
      </c>
      <c r="E484" s="195"/>
      <c r="F484" s="195"/>
      <c r="G484" s="195"/>
      <c r="H484" s="195"/>
      <c r="I484" s="196"/>
      <c r="J484" s="3">
        <f>ROUND((3.9*0.8)+(3.9*1.05),2)</f>
        <v>7.22</v>
      </c>
      <c r="K484" s="78" t="s">
        <v>661</v>
      </c>
      <c r="L484" s="30"/>
    </row>
    <row r="485" spans="1:12" ht="9.9499999999999993" customHeight="1" outlineLevel="1" x14ac:dyDescent="0.25">
      <c r="A485" s="192"/>
      <c r="B485" s="193"/>
      <c r="C485" s="193"/>
      <c r="D485" s="193"/>
      <c r="E485" s="193"/>
      <c r="F485" s="193"/>
      <c r="G485" s="193"/>
      <c r="H485" s="193"/>
      <c r="I485" s="193"/>
      <c r="J485" s="193"/>
      <c r="K485" s="193"/>
    </row>
    <row r="486" spans="1:12" s="29" customFormat="1" ht="60" customHeight="1" outlineLevel="1" x14ac:dyDescent="0.25">
      <c r="A486" s="190" t="str">
        <f>'PLANILHA ORÇAMENTÁRIA'!A113</f>
        <v>11.3</v>
      </c>
      <c r="B486" s="190" t="str">
        <f>'PLANILHA ORÇAMENTÁRIA'!B113</f>
        <v>DER/ES</v>
      </c>
      <c r="C486" s="190" t="str">
        <f>'PLANILHA ORÇAMENTÁRIA'!C113</f>
        <v>130231</v>
      </c>
      <c r="D486" s="191" t="str">
        <f>'PLANILHA ORÇAMENTÁRIA'!D113</f>
        <v>Piso argamassa alta resistência tipo granilite ou equiv de qualidade comprovada, esp de 10mm, com juntas plástica em quadros de 1m, na cor natural, com acabamento polido mecanizado, inclusive regularização e=3.0cm</v>
      </c>
      <c r="E486" s="191"/>
      <c r="F486" s="191"/>
      <c r="G486" s="191"/>
      <c r="H486" s="191"/>
      <c r="I486" s="2" t="str">
        <f>'PLANILHA ORÇAMENTÁRIA'!I113</f>
        <v>m²</v>
      </c>
      <c r="J486" s="82">
        <f>ROUND(SUM(J487:J488),2)</f>
        <v>39</v>
      </c>
      <c r="K486" s="77"/>
      <c r="L486" s="28"/>
    </row>
    <row r="487" spans="1:12" s="31" customFormat="1" ht="24.95" customHeight="1" outlineLevel="2" x14ac:dyDescent="0.25">
      <c r="A487" s="190"/>
      <c r="B487" s="190"/>
      <c r="C487" s="190"/>
      <c r="D487" s="194" t="s">
        <v>201</v>
      </c>
      <c r="E487" s="195"/>
      <c r="F487" s="195"/>
      <c r="G487" s="195"/>
      <c r="H487" s="195"/>
      <c r="I487" s="196"/>
      <c r="J487" s="3">
        <f>ROUND(5.2*5.2,2)</f>
        <v>27.04</v>
      </c>
      <c r="K487" s="78" t="s">
        <v>688</v>
      </c>
      <c r="L487" s="30"/>
    </row>
    <row r="488" spans="1:12" s="31" customFormat="1" ht="24.95" customHeight="1" outlineLevel="2" x14ac:dyDescent="0.25">
      <c r="A488" s="190"/>
      <c r="B488" s="190"/>
      <c r="C488" s="190"/>
      <c r="D488" s="194" t="s">
        <v>258</v>
      </c>
      <c r="E488" s="195"/>
      <c r="F488" s="195"/>
      <c r="G488" s="195"/>
      <c r="H488" s="195"/>
      <c r="I488" s="196"/>
      <c r="J488" s="3">
        <f>ROUND(2.3*5.2,2)</f>
        <v>11.96</v>
      </c>
      <c r="K488" s="78" t="s">
        <v>463</v>
      </c>
      <c r="L488" s="30"/>
    </row>
    <row r="489" spans="1:12" ht="9.9499999999999993" customHeight="1" outlineLevel="1" x14ac:dyDescent="0.25">
      <c r="A489" s="192"/>
      <c r="B489" s="193"/>
      <c r="C489" s="193"/>
      <c r="D489" s="193"/>
      <c r="E489" s="193"/>
      <c r="F489" s="193"/>
      <c r="G489" s="193"/>
      <c r="H489" s="193"/>
      <c r="I489" s="193"/>
      <c r="J489" s="193"/>
      <c r="K489" s="193"/>
    </row>
    <row r="490" spans="1:12" s="29" customFormat="1" ht="45" customHeight="1" outlineLevel="1" x14ac:dyDescent="0.25">
      <c r="A490" s="190" t="str">
        <f>'PLANILHA ORÇAMENTÁRIA'!A114</f>
        <v>11.4</v>
      </c>
      <c r="B490" s="190" t="str">
        <f>'PLANILHA ORÇAMENTÁRIA'!B114</f>
        <v>DER/ES</v>
      </c>
      <c r="C490" s="190" t="str">
        <f>'PLANILHA ORÇAMENTÁRIA'!C114</f>
        <v>130236</v>
      </c>
      <c r="D490" s="191" t="str">
        <f>'PLANILHA ORÇAMENTÁRIA'!D114</f>
        <v>Piso cerâmico esmaltado, PEI 5, acabamento semibrilho, dim. 45x45cm, ref. de cor CARGO PLUS WHITE Eliane/equiv. assentado com argamassa de cimento colante, inclusive rejuntamento</v>
      </c>
      <c r="E490" s="191"/>
      <c r="F490" s="191"/>
      <c r="G490" s="191"/>
      <c r="H490" s="191"/>
      <c r="I490" s="2" t="str">
        <f>'PLANILHA ORÇAMENTÁRIA'!I114</f>
        <v>m²</v>
      </c>
      <c r="J490" s="82">
        <f>ROUND(SUM(J491:J491),2)</f>
        <v>0.8</v>
      </c>
      <c r="K490" s="82"/>
      <c r="L490" s="28"/>
    </row>
    <row r="491" spans="1:12" s="31" customFormat="1" ht="24.95" customHeight="1" outlineLevel="2" x14ac:dyDescent="0.25">
      <c r="A491" s="190"/>
      <c r="B491" s="190"/>
      <c r="C491" s="190"/>
      <c r="D491" s="187" t="s">
        <v>503</v>
      </c>
      <c r="E491" s="188"/>
      <c r="F491" s="188"/>
      <c r="G491" s="188"/>
      <c r="H491" s="188"/>
      <c r="I491" s="189"/>
      <c r="J491" s="3">
        <f>ROUND(1*0.8,2)</f>
        <v>0.8</v>
      </c>
      <c r="K491" s="76" t="s">
        <v>235</v>
      </c>
      <c r="L491" s="30"/>
    </row>
    <row r="492" spans="1:12" ht="9.9499999999999993" customHeight="1" outlineLevel="1" x14ac:dyDescent="0.25">
      <c r="A492" s="192"/>
      <c r="B492" s="193"/>
      <c r="C492" s="193"/>
      <c r="D492" s="193"/>
      <c r="E492" s="193"/>
      <c r="F492" s="193"/>
      <c r="G492" s="193"/>
      <c r="H492" s="193"/>
      <c r="I492" s="193"/>
      <c r="J492" s="193"/>
      <c r="K492" s="193"/>
    </row>
    <row r="493" spans="1:12" s="29" customFormat="1" ht="30" customHeight="1" outlineLevel="1" x14ac:dyDescent="0.25">
      <c r="A493" s="190" t="str">
        <f>'PLANILHA ORÇAMENTÁRIA'!A115</f>
        <v>11.5</v>
      </c>
      <c r="B493" s="190" t="str">
        <f>'PLANILHA ORÇAMENTÁRIA'!B115</f>
        <v>DER/ES</v>
      </c>
      <c r="C493" s="190" t="str">
        <f>'PLANILHA ORÇAMENTÁRIA'!C115</f>
        <v>130308</v>
      </c>
      <c r="D493" s="191" t="str">
        <f>'PLANILHA ORÇAMENTÁRIA'!D115</f>
        <v>Soleira de granito esp. 2 cm e largura de 15 cm</v>
      </c>
      <c r="E493" s="191"/>
      <c r="F493" s="191"/>
      <c r="G493" s="191"/>
      <c r="H493" s="191"/>
      <c r="I493" s="2" t="str">
        <f>'PLANILHA ORÇAMENTÁRIA'!I115</f>
        <v>m</v>
      </c>
      <c r="J493" s="82">
        <f>ROUND(SUM(J494:J495),2)</f>
        <v>3.2</v>
      </c>
      <c r="K493" s="77"/>
      <c r="L493" s="28"/>
    </row>
    <row r="494" spans="1:12" s="31" customFormat="1" ht="24.95" customHeight="1" outlineLevel="2" x14ac:dyDescent="0.25">
      <c r="A494" s="190"/>
      <c r="B494" s="190"/>
      <c r="C494" s="190"/>
      <c r="D494" s="187" t="s">
        <v>497</v>
      </c>
      <c r="E494" s="188"/>
      <c r="F494" s="188"/>
      <c r="G494" s="188"/>
      <c r="H494" s="188"/>
      <c r="I494" s="189"/>
      <c r="J494" s="3">
        <f>ROUND(0.8+0.8,2)</f>
        <v>1.6</v>
      </c>
      <c r="K494" s="76" t="s">
        <v>593</v>
      </c>
      <c r="L494" s="30"/>
    </row>
    <row r="495" spans="1:12" s="31" customFormat="1" ht="24.95" customHeight="1" outlineLevel="2" x14ac:dyDescent="0.25">
      <c r="A495" s="190"/>
      <c r="B495" s="190"/>
      <c r="C495" s="190"/>
      <c r="D495" s="187" t="s">
        <v>234</v>
      </c>
      <c r="E495" s="188"/>
      <c r="F495" s="188"/>
      <c r="G495" s="188"/>
      <c r="H495" s="188"/>
      <c r="I495" s="189"/>
      <c r="J495" s="3">
        <f>ROUND(0.8+0.8,2)</f>
        <v>1.6</v>
      </c>
      <c r="K495" s="76" t="s">
        <v>593</v>
      </c>
      <c r="L495" s="30"/>
    </row>
    <row r="496" spans="1:12" ht="9.9499999999999993" customHeight="1" outlineLevel="1" x14ac:dyDescent="0.25">
      <c r="A496" s="192"/>
      <c r="B496" s="193"/>
      <c r="C496" s="193"/>
      <c r="D496" s="193"/>
      <c r="E496" s="193"/>
      <c r="F496" s="193"/>
      <c r="G496" s="193"/>
      <c r="H496" s="193"/>
      <c r="I496" s="193"/>
      <c r="J496" s="193"/>
      <c r="K496" s="193"/>
    </row>
    <row r="497" spans="1:12" s="29" customFormat="1" ht="30" customHeight="1" outlineLevel="1" x14ac:dyDescent="0.25">
      <c r="A497" s="190" t="str">
        <f>'PLANILHA ORÇAMENTÁRIA'!A116</f>
        <v>11.6</v>
      </c>
      <c r="B497" s="190" t="str">
        <f>'PLANILHA ORÇAMENTÁRIA'!B116</f>
        <v>DER/ES</v>
      </c>
      <c r="C497" s="190" t="str">
        <f>'PLANILHA ORÇAMENTÁRIA'!C116</f>
        <v>130317</v>
      </c>
      <c r="D497" s="191" t="str">
        <f>'PLANILHA ORÇAMENTÁRIA'!D116</f>
        <v>Peitoril de granito cinza polido, 15 cm, esp. 3cm</v>
      </c>
      <c r="E497" s="191"/>
      <c r="F497" s="191"/>
      <c r="G497" s="191"/>
      <c r="H497" s="191"/>
      <c r="I497" s="2" t="str">
        <f>'PLANILHA ORÇAMENTÁRIA'!I116</f>
        <v>m</v>
      </c>
      <c r="J497" s="82">
        <f>ROUND(SUM(J498:J499),2)</f>
        <v>11.4</v>
      </c>
      <c r="K497" s="77"/>
      <c r="L497" s="28"/>
    </row>
    <row r="498" spans="1:12" s="31" customFormat="1" ht="24.95" customHeight="1" outlineLevel="2" x14ac:dyDescent="0.25">
      <c r="A498" s="190"/>
      <c r="B498" s="190"/>
      <c r="C498" s="190"/>
      <c r="D498" s="187" t="s">
        <v>497</v>
      </c>
      <c r="E498" s="188"/>
      <c r="F498" s="188"/>
      <c r="G498" s="188"/>
      <c r="H498" s="188"/>
      <c r="I498" s="189"/>
      <c r="J498" s="3">
        <f>ROUND(1.05+3.6+1.05,2)</f>
        <v>5.7</v>
      </c>
      <c r="K498" s="76" t="s">
        <v>237</v>
      </c>
      <c r="L498" s="30"/>
    </row>
    <row r="499" spans="1:12" s="31" customFormat="1" ht="24.95" customHeight="1" outlineLevel="2" x14ac:dyDescent="0.25">
      <c r="A499" s="190"/>
      <c r="B499" s="190"/>
      <c r="C499" s="190"/>
      <c r="D499" s="187" t="s">
        <v>234</v>
      </c>
      <c r="E499" s="188"/>
      <c r="F499" s="188"/>
      <c r="G499" s="188"/>
      <c r="H499" s="188"/>
      <c r="I499" s="189"/>
      <c r="J499" s="3">
        <f>ROUND(1.05+3.6+1.05,2)</f>
        <v>5.7</v>
      </c>
      <c r="K499" s="76" t="s">
        <v>237</v>
      </c>
      <c r="L499" s="30"/>
    </row>
    <row r="500" spans="1:12" ht="9.9499999999999993" customHeight="1" outlineLevel="2" x14ac:dyDescent="0.25">
      <c r="A500" s="192"/>
      <c r="B500" s="193"/>
      <c r="C500" s="193"/>
      <c r="D500" s="193"/>
      <c r="E500" s="193"/>
      <c r="F500" s="193"/>
      <c r="G500" s="193"/>
      <c r="H500" s="193"/>
      <c r="I500" s="193"/>
      <c r="J500" s="193"/>
      <c r="K500" s="193"/>
    </row>
    <row r="501" spans="1:12" ht="20.100000000000001" customHeight="1" x14ac:dyDescent="0.25">
      <c r="A501" s="120">
        <f>'PLANILHA ORÇAMENTÁRIA'!A119</f>
        <v>12</v>
      </c>
      <c r="B501" s="162"/>
      <c r="C501" s="162"/>
      <c r="D501" s="162" t="str">
        <f>'PLANILHA ORÇAMENTÁRIA'!D119</f>
        <v>INSTALAÇÕES HIDROSSANITÁRIAS</v>
      </c>
      <c r="E501" s="162"/>
      <c r="F501" s="162"/>
      <c r="G501" s="162"/>
      <c r="H501" s="162"/>
      <c r="I501" s="162"/>
      <c r="J501" s="162"/>
      <c r="K501" s="162"/>
    </row>
    <row r="502" spans="1:12" s="29" customFormat="1" ht="30" customHeight="1" outlineLevel="1" x14ac:dyDescent="0.25">
      <c r="A502" s="190" t="str">
        <f>'PLANILHA ORÇAMENTÁRIA'!A120</f>
        <v>12.1</v>
      </c>
      <c r="B502" s="190" t="str">
        <f>'PLANILHA ORÇAMENTÁRIA'!B120</f>
        <v>SINAPI</v>
      </c>
      <c r="C502" s="190" t="str">
        <f>'PLANILHA ORÇAMENTÁRIA'!C120</f>
        <v xml:space="preserve">98053 </v>
      </c>
      <c r="D502" s="191" t="str">
        <f>'PLANILHA ORÇAMENTÁRIA'!D120</f>
        <v>Tanque séptico circular, em concreto pré-moldado, diâmetro interno= 1,40m, altura interna 2,50m, volume útil: 3463,6L. AF_12/2020</v>
      </c>
      <c r="E502" s="191"/>
      <c r="F502" s="191"/>
      <c r="G502" s="191"/>
      <c r="H502" s="191"/>
      <c r="I502" s="2" t="str">
        <f>'PLANILHA ORÇAMENTÁRIA'!I120</f>
        <v>und</v>
      </c>
      <c r="J502" s="82">
        <f>ROUND(SUM(J503:J503),2)</f>
        <v>1</v>
      </c>
      <c r="K502" s="82"/>
      <c r="L502" s="28"/>
    </row>
    <row r="503" spans="1:12" s="31" customFormat="1" ht="24.95" customHeight="1" outlineLevel="2" x14ac:dyDescent="0.25">
      <c r="A503" s="190"/>
      <c r="B503" s="190"/>
      <c r="C503" s="190"/>
      <c r="D503" s="187" t="s">
        <v>560</v>
      </c>
      <c r="E503" s="208"/>
      <c r="F503" s="208"/>
      <c r="G503" s="208"/>
      <c r="H503" s="208"/>
      <c r="I503" s="209"/>
      <c r="J503" s="3">
        <f>ROUND(1,2)</f>
        <v>1</v>
      </c>
      <c r="K503" s="122" t="s">
        <v>457</v>
      </c>
      <c r="L503" s="30"/>
    </row>
    <row r="504" spans="1:12" ht="9.9499999999999993" customHeight="1" outlineLevel="1" x14ac:dyDescent="0.25">
      <c r="A504" s="192"/>
      <c r="B504" s="193"/>
      <c r="C504" s="193"/>
      <c r="D504" s="193"/>
      <c r="E504" s="193"/>
      <c r="F504" s="193"/>
      <c r="G504" s="193"/>
      <c r="H504" s="193"/>
      <c r="I504" s="193"/>
      <c r="J504" s="193"/>
      <c r="K504" s="193"/>
    </row>
    <row r="505" spans="1:12" s="29" customFormat="1" ht="45" customHeight="1" outlineLevel="1" x14ac:dyDescent="0.25">
      <c r="A505" s="190" t="str">
        <f>'PLANILHA ORÇAMENTÁRIA'!A121</f>
        <v>12.2</v>
      </c>
      <c r="B505" s="190" t="str">
        <f>'PLANILHA ORÇAMENTÁRIA'!B121</f>
        <v>DER/ES</v>
      </c>
      <c r="C505" s="190" t="str">
        <f>'PLANILHA ORÇAMENTÁRIA'!C121</f>
        <v>140103</v>
      </c>
      <c r="D505" s="191" t="str">
        <f>'PLANILHA ORÇAMENTÁRIA'!D121</f>
        <v>Filtro anaeróbio de anéis pré-moldados de concreto, diâmetro de 1,20m, altura útil de 1,80m, completo, incl. tampa c/ visita de 60 cm, concreto p/fundo esp.10cm e tubulação de saída de esgoto</v>
      </c>
      <c r="E505" s="191"/>
      <c r="F505" s="191"/>
      <c r="G505" s="191"/>
      <c r="H505" s="191"/>
      <c r="I505" s="2" t="str">
        <f>'PLANILHA ORÇAMENTÁRIA'!I121</f>
        <v>und</v>
      </c>
      <c r="J505" s="82">
        <f>ROUND(SUM(J506:J506),2)</f>
        <v>1</v>
      </c>
      <c r="K505" s="82"/>
      <c r="L505" s="28"/>
    </row>
    <row r="506" spans="1:12" s="31" customFormat="1" ht="24.95" customHeight="1" outlineLevel="2" x14ac:dyDescent="0.25">
      <c r="A506" s="190"/>
      <c r="B506" s="190"/>
      <c r="C506" s="190"/>
      <c r="D506" s="187" t="s">
        <v>560</v>
      </c>
      <c r="E506" s="208"/>
      <c r="F506" s="208"/>
      <c r="G506" s="208"/>
      <c r="H506" s="208"/>
      <c r="I506" s="209"/>
      <c r="J506" s="3">
        <f>ROUND(1,2)</f>
        <v>1</v>
      </c>
      <c r="K506" s="122" t="s">
        <v>457</v>
      </c>
      <c r="L506" s="30"/>
    </row>
    <row r="507" spans="1:12" ht="9.9499999999999993" customHeight="1" outlineLevel="1" x14ac:dyDescent="0.25">
      <c r="A507" s="192"/>
      <c r="B507" s="193"/>
      <c r="C507" s="193"/>
      <c r="D507" s="193"/>
      <c r="E507" s="193"/>
      <c r="F507" s="193"/>
      <c r="G507" s="193"/>
      <c r="H507" s="193"/>
      <c r="I507" s="193"/>
      <c r="J507" s="193"/>
      <c r="K507" s="193"/>
    </row>
    <row r="508" spans="1:12" s="29" customFormat="1" ht="30" customHeight="1" outlineLevel="1" x14ac:dyDescent="0.25">
      <c r="A508" s="190" t="str">
        <f>'PLANILHA ORÇAMENTÁRIA'!A122</f>
        <v>12.3</v>
      </c>
      <c r="B508" s="190" t="str">
        <f>'PLANILHA ORÇAMENTÁRIA'!B122</f>
        <v>DER/ES</v>
      </c>
      <c r="C508" s="190" t="str">
        <f>'PLANILHA ORÇAMENTÁRIA'!C122</f>
        <v>140701</v>
      </c>
      <c r="D508" s="191" t="str">
        <f>'PLANILHA ORÇAMENTÁRIA'!D122</f>
        <v>Ponto de água fria (lavatório, tanque, pia de cozinha, etc...)</v>
      </c>
      <c r="E508" s="191"/>
      <c r="F508" s="191"/>
      <c r="G508" s="191"/>
      <c r="H508" s="191"/>
      <c r="I508" s="2" t="str">
        <f>'PLANILHA ORÇAMENTÁRIA'!I122</f>
        <v>pt</v>
      </c>
      <c r="J508" s="82">
        <f>ROUND(SUM(J509:J511),2)</f>
        <v>4</v>
      </c>
      <c r="K508" s="82"/>
      <c r="L508" s="28"/>
    </row>
    <row r="509" spans="1:12" s="31" customFormat="1" ht="24.95" customHeight="1" outlineLevel="2" x14ac:dyDescent="0.25">
      <c r="A509" s="190"/>
      <c r="B509" s="190"/>
      <c r="C509" s="190"/>
      <c r="D509" s="199" t="s">
        <v>218</v>
      </c>
      <c r="E509" s="202"/>
      <c r="F509" s="202"/>
      <c r="G509" s="202"/>
      <c r="H509" s="202"/>
      <c r="I509" s="202"/>
      <c r="J509" s="3">
        <f>ROUND(2,2)</f>
        <v>2</v>
      </c>
      <c r="K509" s="85" t="s">
        <v>480</v>
      </c>
      <c r="L509" s="30"/>
    </row>
    <row r="510" spans="1:12" s="31" customFormat="1" ht="24.95" customHeight="1" outlineLevel="2" x14ac:dyDescent="0.25">
      <c r="A510" s="190"/>
      <c r="B510" s="190"/>
      <c r="C510" s="190"/>
      <c r="D510" s="199" t="s">
        <v>290</v>
      </c>
      <c r="E510" s="202"/>
      <c r="F510" s="202"/>
      <c r="G510" s="202"/>
      <c r="H510" s="202"/>
      <c r="I510" s="202"/>
      <c r="J510" s="3">
        <f>ROUND(1,2)</f>
        <v>1</v>
      </c>
      <c r="K510" s="85" t="s">
        <v>457</v>
      </c>
      <c r="L510" s="30"/>
    </row>
    <row r="511" spans="1:12" s="31" customFormat="1" ht="24.95" customHeight="1" outlineLevel="2" x14ac:dyDescent="0.25">
      <c r="A511" s="190"/>
      <c r="B511" s="190"/>
      <c r="C511" s="190"/>
      <c r="D511" s="199" t="s">
        <v>241</v>
      </c>
      <c r="E511" s="202"/>
      <c r="F511" s="202"/>
      <c r="G511" s="202"/>
      <c r="H511" s="202"/>
      <c r="I511" s="202"/>
      <c r="J511" s="3">
        <f>ROUND(1,2)</f>
        <v>1</v>
      </c>
      <c r="K511" s="85" t="s">
        <v>457</v>
      </c>
      <c r="L511" s="30"/>
    </row>
    <row r="512" spans="1:12" ht="9.9499999999999993" customHeight="1" outlineLevel="1" x14ac:dyDescent="0.25">
      <c r="A512" s="192"/>
      <c r="B512" s="193"/>
      <c r="C512" s="193"/>
      <c r="D512" s="193"/>
      <c r="E512" s="193"/>
      <c r="F512" s="193"/>
      <c r="G512" s="193"/>
      <c r="H512" s="193"/>
      <c r="I512" s="193"/>
      <c r="J512" s="193"/>
      <c r="K512" s="193"/>
    </row>
    <row r="513" spans="1:12" s="29" customFormat="1" ht="30" customHeight="1" outlineLevel="1" x14ac:dyDescent="0.25">
      <c r="A513" s="190" t="str">
        <f>'PLANILHA ORÇAMENTÁRIA'!A123</f>
        <v>12.4</v>
      </c>
      <c r="B513" s="190" t="str">
        <f>'PLANILHA ORÇAMENTÁRIA'!B123</f>
        <v>DER/ES</v>
      </c>
      <c r="C513" s="190" t="str">
        <f>'PLANILHA ORÇAMENTÁRIA'!C123</f>
        <v>140706</v>
      </c>
      <c r="D513" s="191" t="str">
        <f>'PLANILHA ORÇAMENTÁRIA'!D123</f>
        <v>Ponto para esgoto secundário (pia, lavatório, mictório, tanque, bidê, etc...)</v>
      </c>
      <c r="E513" s="191"/>
      <c r="F513" s="191"/>
      <c r="G513" s="191"/>
      <c r="H513" s="191"/>
      <c r="I513" s="2" t="str">
        <f>'PLANILHA ORÇAMENTÁRIA'!I123</f>
        <v>pt</v>
      </c>
      <c r="J513" s="82">
        <f>ROUND(SUM(J514:J516),2)</f>
        <v>4</v>
      </c>
      <c r="K513" s="82"/>
      <c r="L513" s="28"/>
    </row>
    <row r="514" spans="1:12" s="31" customFormat="1" ht="24.95" customHeight="1" outlineLevel="2" x14ac:dyDescent="0.25">
      <c r="A514" s="190"/>
      <c r="B514" s="190"/>
      <c r="C514" s="190"/>
      <c r="D514" s="199" t="s">
        <v>218</v>
      </c>
      <c r="E514" s="202"/>
      <c r="F514" s="202"/>
      <c r="G514" s="202"/>
      <c r="H514" s="202"/>
      <c r="I514" s="202"/>
      <c r="J514" s="3">
        <f>ROUND(2,2)</f>
        <v>2</v>
      </c>
      <c r="K514" s="85" t="s">
        <v>480</v>
      </c>
      <c r="L514" s="30"/>
    </row>
    <row r="515" spans="1:12" s="31" customFormat="1" ht="24.95" customHeight="1" outlineLevel="2" x14ac:dyDescent="0.25">
      <c r="A515" s="190"/>
      <c r="B515" s="190"/>
      <c r="C515" s="190"/>
      <c r="D515" s="199" t="s">
        <v>290</v>
      </c>
      <c r="E515" s="202"/>
      <c r="F515" s="202"/>
      <c r="G515" s="202"/>
      <c r="H515" s="202"/>
      <c r="I515" s="202"/>
      <c r="J515" s="3">
        <f>ROUND(1,2)</f>
        <v>1</v>
      </c>
      <c r="K515" s="85" t="s">
        <v>457</v>
      </c>
      <c r="L515" s="30"/>
    </row>
    <row r="516" spans="1:12" s="31" customFormat="1" ht="24.95" customHeight="1" outlineLevel="2" x14ac:dyDescent="0.25">
      <c r="A516" s="190"/>
      <c r="B516" s="190"/>
      <c r="C516" s="190"/>
      <c r="D516" s="199" t="s">
        <v>241</v>
      </c>
      <c r="E516" s="202"/>
      <c r="F516" s="202"/>
      <c r="G516" s="202"/>
      <c r="H516" s="202"/>
      <c r="I516" s="202"/>
      <c r="J516" s="3">
        <f>ROUND(1,2)</f>
        <v>1</v>
      </c>
      <c r="K516" s="85" t="s">
        <v>457</v>
      </c>
      <c r="L516" s="30"/>
    </row>
    <row r="517" spans="1:12" ht="9.9499999999999993" customHeight="1" outlineLevel="1" x14ac:dyDescent="0.25">
      <c r="A517" s="192"/>
      <c r="B517" s="193"/>
      <c r="C517" s="193"/>
      <c r="D517" s="193"/>
      <c r="E517" s="193"/>
      <c r="F517" s="193"/>
      <c r="G517" s="193"/>
      <c r="H517" s="193"/>
      <c r="I517" s="193"/>
      <c r="J517" s="193"/>
      <c r="K517" s="193"/>
    </row>
    <row r="518" spans="1:12" s="29" customFormat="1" ht="30" customHeight="1" outlineLevel="1" x14ac:dyDescent="0.25">
      <c r="A518" s="190" t="str">
        <f>'PLANILHA ORÇAMENTÁRIA'!A124</f>
        <v>12.5</v>
      </c>
      <c r="B518" s="190" t="str">
        <f>'PLANILHA ORÇAMENTÁRIA'!B124</f>
        <v>DER/ES</v>
      </c>
      <c r="C518" s="190" t="str">
        <f>'PLANILHA ORÇAMENTÁRIA'!C124</f>
        <v>140711</v>
      </c>
      <c r="D518" s="191" t="str">
        <f>'PLANILHA ORÇAMENTÁRIA'!D124</f>
        <v>Ponto para ralo sifonado, inclusive ralo sifonado 100 x 40 mm c/ grelha em aço inox</v>
      </c>
      <c r="E518" s="191"/>
      <c r="F518" s="191"/>
      <c r="G518" s="191"/>
      <c r="H518" s="191"/>
      <c r="I518" s="2" t="str">
        <f>'PLANILHA ORÇAMENTÁRIA'!I124</f>
        <v>und</v>
      </c>
      <c r="J518" s="82">
        <f>ROUND(SUM(J519:J519),2)</f>
        <v>1</v>
      </c>
      <c r="K518" s="77"/>
      <c r="L518" s="28"/>
    </row>
    <row r="519" spans="1:12" s="31" customFormat="1" ht="24.95" customHeight="1" outlineLevel="2" x14ac:dyDescent="0.25">
      <c r="A519" s="190"/>
      <c r="B519" s="190"/>
      <c r="C519" s="190"/>
      <c r="D519" s="187" t="s">
        <v>201</v>
      </c>
      <c r="E519" s="188"/>
      <c r="F519" s="188"/>
      <c r="G519" s="188"/>
      <c r="H519" s="188"/>
      <c r="I519" s="189"/>
      <c r="J519" s="3">
        <f>ROUND(1,2)</f>
        <v>1</v>
      </c>
      <c r="K519" s="85" t="s">
        <v>457</v>
      </c>
      <c r="L519" s="30"/>
    </row>
    <row r="520" spans="1:12" ht="9.9499999999999993" customHeight="1" outlineLevel="1" x14ac:dyDescent="0.25">
      <c r="A520" s="192"/>
      <c r="B520" s="193"/>
      <c r="C520" s="193"/>
      <c r="D520" s="193"/>
      <c r="E520" s="193"/>
      <c r="F520" s="193"/>
      <c r="G520" s="193"/>
      <c r="H520" s="193"/>
      <c r="I520" s="193"/>
      <c r="J520" s="193"/>
      <c r="K520" s="193"/>
    </row>
    <row r="521" spans="1:12" s="29" customFormat="1" ht="30" customHeight="1" outlineLevel="1" x14ac:dyDescent="0.25">
      <c r="A521" s="190" t="str">
        <f>'PLANILHA ORÇAMENTÁRIA'!A125</f>
        <v>12.6</v>
      </c>
      <c r="B521" s="190" t="str">
        <f>'PLANILHA ORÇAMENTÁRIA'!B125</f>
        <v>DER/ES</v>
      </c>
      <c r="C521" s="190" t="str">
        <f>'PLANILHA ORÇAMENTÁRIA'!C125</f>
        <v>140903</v>
      </c>
      <c r="D521" s="191" t="str">
        <f>'PLANILHA ORÇAMENTÁRIA'!D125</f>
        <v>Tubo PVC rígido para esgoto no diâmetro de 100mm incluindo escavação e aterro com areia</v>
      </c>
      <c r="E521" s="191"/>
      <c r="F521" s="191"/>
      <c r="G521" s="191"/>
      <c r="H521" s="191"/>
      <c r="I521" s="2" t="str">
        <f>'PLANILHA ORÇAMENTÁRIA'!I125</f>
        <v>m</v>
      </c>
      <c r="J521" s="82">
        <f>ROUND(SUM(J522:J522),2)</f>
        <v>18.86</v>
      </c>
      <c r="K521" s="77"/>
      <c r="L521" s="28"/>
    </row>
    <row r="522" spans="1:12" s="31" customFormat="1" ht="24.95" customHeight="1" outlineLevel="2" x14ac:dyDescent="0.25">
      <c r="A522" s="190"/>
      <c r="B522" s="190"/>
      <c r="C522" s="190"/>
      <c r="D522" s="187" t="s">
        <v>564</v>
      </c>
      <c r="E522" s="188"/>
      <c r="F522" s="188"/>
      <c r="G522" s="188"/>
      <c r="H522" s="188"/>
      <c r="I522" s="189"/>
      <c r="J522" s="3">
        <f>ROUND(7.66+9.49+1.2+0.51,2)</f>
        <v>18.86</v>
      </c>
      <c r="K522" s="80" t="s">
        <v>653</v>
      </c>
      <c r="L522" s="30"/>
    </row>
    <row r="523" spans="1:12" ht="9.9499999999999993" customHeight="1" outlineLevel="1" x14ac:dyDescent="0.25">
      <c r="A523" s="192"/>
      <c r="B523" s="193"/>
      <c r="C523" s="193"/>
      <c r="D523" s="193"/>
      <c r="E523" s="193"/>
      <c r="F523" s="193"/>
      <c r="G523" s="193"/>
      <c r="H523" s="193"/>
      <c r="I523" s="193"/>
      <c r="J523" s="193"/>
      <c r="K523" s="193"/>
    </row>
    <row r="524" spans="1:12" s="29" customFormat="1" ht="30" customHeight="1" outlineLevel="1" x14ac:dyDescent="0.25">
      <c r="A524" s="190" t="str">
        <f>'PLANILHA ORÇAMENTÁRIA'!A126</f>
        <v>12.7</v>
      </c>
      <c r="B524" s="190" t="str">
        <f>'PLANILHA ORÇAMENTÁRIA'!B126</f>
        <v>DER/ES</v>
      </c>
      <c r="C524" s="190" t="str">
        <f>'PLANILHA ORÇAMENTÁRIA'!C126</f>
        <v>140906</v>
      </c>
      <c r="D524" s="191" t="str">
        <f>'PLANILHA ORÇAMENTÁRIA'!D126</f>
        <v>Tubo PVC rígido para esgoto no diâmetro de 75 mm incluindo escavação e aterro com areia</v>
      </c>
      <c r="E524" s="191"/>
      <c r="F524" s="191"/>
      <c r="G524" s="191"/>
      <c r="H524" s="191"/>
      <c r="I524" s="2" t="str">
        <f>'PLANILHA ORÇAMENTÁRIA'!I126</f>
        <v>m</v>
      </c>
      <c r="J524" s="82">
        <f>ROUND(SUM(J525:J525),2)</f>
        <v>20.56</v>
      </c>
      <c r="K524" s="77"/>
      <c r="L524" s="28"/>
    </row>
    <row r="525" spans="1:12" s="31" customFormat="1" ht="24.95" customHeight="1" outlineLevel="2" x14ac:dyDescent="0.25">
      <c r="A525" s="190"/>
      <c r="B525" s="190"/>
      <c r="C525" s="190"/>
      <c r="D525" s="187" t="s">
        <v>563</v>
      </c>
      <c r="E525" s="188"/>
      <c r="F525" s="188"/>
      <c r="G525" s="188"/>
      <c r="H525" s="188"/>
      <c r="I525" s="189"/>
      <c r="J525" s="3">
        <f>ROUND(20.36+0.2,2)</f>
        <v>20.56</v>
      </c>
      <c r="K525" s="80" t="s">
        <v>654</v>
      </c>
      <c r="L525" s="30"/>
    </row>
    <row r="526" spans="1:12" ht="9.9499999999999993" customHeight="1" outlineLevel="1" x14ac:dyDescent="0.25">
      <c r="A526" s="192"/>
      <c r="B526" s="193"/>
      <c r="C526" s="193"/>
      <c r="D526" s="193"/>
      <c r="E526" s="193"/>
      <c r="F526" s="193"/>
      <c r="G526" s="193"/>
      <c r="H526" s="193"/>
      <c r="I526" s="193"/>
      <c r="J526" s="193"/>
      <c r="K526" s="193"/>
    </row>
    <row r="527" spans="1:12" s="29" customFormat="1" ht="60" customHeight="1" outlineLevel="1" x14ac:dyDescent="0.25">
      <c r="A527" s="190" t="str">
        <f>'PLANILHA ORÇAMENTÁRIA'!A127</f>
        <v>12.8</v>
      </c>
      <c r="B527" s="190" t="str">
        <f>'PLANILHA ORÇAMENTÁRIA'!B127</f>
        <v>DER/ES</v>
      </c>
      <c r="C527" s="190" t="str">
        <f>'PLANILHA ORÇAMENTÁRIA'!C127</f>
        <v>141101</v>
      </c>
      <c r="D527" s="191" t="str">
        <f>'PLANILHA ORÇAMENTÁRIA'!D127</f>
        <v>Caixas de inspeção de alv. blocos concreto 9x19x39cm, dim, 60x60cm e Hmáx = 1m, com tampa de conc. esp. 5cm, lastro de conc. esp. 10cm, revest intern. c/ chapisco e reboco impermeabilizado, incl. escavação,
reaterro e enchimento</v>
      </c>
      <c r="E527" s="191"/>
      <c r="F527" s="191"/>
      <c r="G527" s="191"/>
      <c r="H527" s="191"/>
      <c r="I527" s="2" t="str">
        <f>'PLANILHA ORÇAMENTÁRIA'!I127</f>
        <v>und</v>
      </c>
      <c r="J527" s="82">
        <f>ROUND(SUM(J528:J528),2)</f>
        <v>2</v>
      </c>
      <c r="K527" s="82"/>
      <c r="L527" s="28"/>
    </row>
    <row r="528" spans="1:12" s="31" customFormat="1" ht="24.95" customHeight="1" outlineLevel="2" x14ac:dyDescent="0.25">
      <c r="A528" s="190"/>
      <c r="B528" s="190"/>
      <c r="C528" s="190"/>
      <c r="D528" s="187" t="s">
        <v>319</v>
      </c>
      <c r="E528" s="208"/>
      <c r="F528" s="208"/>
      <c r="G528" s="208"/>
      <c r="H528" s="208"/>
      <c r="I528" s="209"/>
      <c r="J528" s="3">
        <f>ROUND(2,2)</f>
        <v>2</v>
      </c>
      <c r="K528" s="85" t="s">
        <v>480</v>
      </c>
      <c r="L528" s="30"/>
    </row>
    <row r="529" spans="1:12" ht="9.9499999999999993" customHeight="1" outlineLevel="1" x14ac:dyDescent="0.25">
      <c r="A529" s="192"/>
      <c r="B529" s="193"/>
      <c r="C529" s="193"/>
      <c r="D529" s="193"/>
      <c r="E529" s="193"/>
      <c r="F529" s="193"/>
      <c r="G529" s="193"/>
      <c r="H529" s="193"/>
      <c r="I529" s="193"/>
      <c r="J529" s="193"/>
      <c r="K529" s="193"/>
    </row>
    <row r="530" spans="1:12" s="29" customFormat="1" ht="30" customHeight="1" outlineLevel="1" x14ac:dyDescent="0.25">
      <c r="A530" s="190" t="str">
        <f>'PLANILHA ORÇAMENTÁRIA'!A128</f>
        <v>12.9</v>
      </c>
      <c r="B530" s="190" t="str">
        <f>'PLANILHA ORÇAMENTÁRIA'!B128</f>
        <v>DER/ES</v>
      </c>
      <c r="C530" s="190" t="str">
        <f>'PLANILHA ORÇAMENTÁRIA'!C128</f>
        <v>141410</v>
      </c>
      <c r="D530" s="191" t="str">
        <f>'PLANILHA ORÇAMENTÁRIA'!D128</f>
        <v>Tubo de PVC rígido soldável marrom, diâm. 25mm (3/4"), inclusive conexões</v>
      </c>
      <c r="E530" s="191"/>
      <c r="F530" s="191"/>
      <c r="G530" s="191"/>
      <c r="H530" s="191"/>
      <c r="I530" s="2" t="str">
        <f>'PLANILHA ORÇAMENTÁRIA'!I128</f>
        <v>m</v>
      </c>
      <c r="J530" s="82">
        <f>ROUND(SUM(J531:J533),2)</f>
        <v>1.2</v>
      </c>
      <c r="K530" s="82"/>
      <c r="L530" s="28"/>
    </row>
    <row r="531" spans="1:12" ht="24.95" customHeight="1" outlineLevel="2" x14ac:dyDescent="0.25">
      <c r="A531" s="190"/>
      <c r="B531" s="190"/>
      <c r="C531" s="190"/>
      <c r="D531" s="197" t="s">
        <v>204</v>
      </c>
      <c r="E531" s="198"/>
      <c r="F531" s="198"/>
      <c r="G531" s="198"/>
      <c r="H531" s="198"/>
      <c r="I531" s="198"/>
      <c r="J531" s="3">
        <f>ROUND(0.4,2)</f>
        <v>0.4</v>
      </c>
      <c r="K531" s="84">
        <v>0.4</v>
      </c>
    </row>
    <row r="532" spans="1:12" ht="24.95" customHeight="1" outlineLevel="2" x14ac:dyDescent="0.25">
      <c r="A532" s="190"/>
      <c r="B532" s="190"/>
      <c r="C532" s="190"/>
      <c r="D532" s="197" t="s">
        <v>451</v>
      </c>
      <c r="E532" s="198"/>
      <c r="F532" s="198"/>
      <c r="G532" s="198"/>
      <c r="H532" s="198"/>
      <c r="I532" s="198"/>
      <c r="J532" s="3">
        <f t="shared" ref="J532:J533" si="18">ROUND(0.4,2)</f>
        <v>0.4</v>
      </c>
      <c r="K532" s="84">
        <v>0.4</v>
      </c>
    </row>
    <row r="533" spans="1:12" ht="24.95" customHeight="1" outlineLevel="2" x14ac:dyDescent="0.25">
      <c r="A533" s="190"/>
      <c r="B533" s="190"/>
      <c r="C533" s="190"/>
      <c r="D533" s="197" t="s">
        <v>452</v>
      </c>
      <c r="E533" s="198"/>
      <c r="F533" s="198"/>
      <c r="G533" s="198"/>
      <c r="H533" s="198"/>
      <c r="I533" s="198"/>
      <c r="J533" s="3">
        <f t="shared" si="18"/>
        <v>0.4</v>
      </c>
      <c r="K533" s="84">
        <v>0.4</v>
      </c>
    </row>
    <row r="534" spans="1:12" ht="9.9499999999999993" customHeight="1" outlineLevel="1" x14ac:dyDescent="0.25">
      <c r="A534" s="192"/>
      <c r="B534" s="193"/>
      <c r="C534" s="193"/>
      <c r="D534" s="193"/>
      <c r="E534" s="193"/>
      <c r="F534" s="193"/>
      <c r="G534" s="193"/>
      <c r="H534" s="193"/>
      <c r="I534" s="193"/>
      <c r="J534" s="193"/>
      <c r="K534" s="193"/>
    </row>
    <row r="535" spans="1:12" s="29" customFormat="1" ht="30" customHeight="1" outlineLevel="1" x14ac:dyDescent="0.25">
      <c r="A535" s="190" t="str">
        <f>'PLANILHA ORÇAMENTÁRIA'!A129</f>
        <v>12.10</v>
      </c>
      <c r="B535" s="190" t="str">
        <f>'PLANILHA ORÇAMENTÁRIA'!B129</f>
        <v>DER/ES</v>
      </c>
      <c r="C535" s="190" t="str">
        <f>'PLANILHA ORÇAMENTÁRIA'!C129</f>
        <v>142104</v>
      </c>
      <c r="D535" s="191" t="str">
        <f>'PLANILHA ORÇAMENTÁRIA'!D129</f>
        <v>Sifão em PVC para pia de cozinha ou lavatório 1x11/2"</v>
      </c>
      <c r="E535" s="191"/>
      <c r="F535" s="191"/>
      <c r="G535" s="191"/>
      <c r="H535" s="191"/>
      <c r="I535" s="2" t="str">
        <f>'PLANILHA ORÇAMENTÁRIA'!I129</f>
        <v>und</v>
      </c>
      <c r="J535" s="82">
        <f>ROUND(SUM(J536),2)</f>
        <v>1</v>
      </c>
      <c r="K535" s="77"/>
      <c r="L535" s="28"/>
    </row>
    <row r="536" spans="1:12" s="31" customFormat="1" ht="24.95" customHeight="1" outlineLevel="2" x14ac:dyDescent="0.25">
      <c r="A536" s="190"/>
      <c r="B536" s="190"/>
      <c r="C536" s="190"/>
      <c r="D536" s="187" t="s">
        <v>213</v>
      </c>
      <c r="E536" s="188"/>
      <c r="F536" s="188"/>
      <c r="G536" s="188"/>
      <c r="H536" s="188"/>
      <c r="I536" s="189"/>
      <c r="J536" s="3">
        <f t="shared" ref="J536" si="19">ROUND(1,2)</f>
        <v>1</v>
      </c>
      <c r="K536" s="122" t="s">
        <v>457</v>
      </c>
      <c r="L536" s="30"/>
    </row>
    <row r="537" spans="1:12" ht="9.9499999999999993" customHeight="1" outlineLevel="1" x14ac:dyDescent="0.25">
      <c r="A537" s="192"/>
      <c r="B537" s="193"/>
      <c r="C537" s="193"/>
      <c r="D537" s="193"/>
      <c r="E537" s="193"/>
      <c r="F537" s="193"/>
      <c r="G537" s="193"/>
      <c r="H537" s="193"/>
      <c r="I537" s="193"/>
      <c r="J537" s="193"/>
      <c r="K537" s="193"/>
    </row>
    <row r="538" spans="1:12" s="29" customFormat="1" ht="30" customHeight="1" outlineLevel="1" x14ac:dyDescent="0.25">
      <c r="A538" s="190" t="str">
        <f>'PLANILHA ORÇAMENTÁRIA'!A130</f>
        <v>12.11</v>
      </c>
      <c r="B538" s="190" t="str">
        <f>'PLANILHA ORÇAMENTÁRIA'!B130</f>
        <v>DER/ES</v>
      </c>
      <c r="C538" s="190" t="str">
        <f>'PLANILHA ORÇAMENTÁRIA'!C130</f>
        <v>142117</v>
      </c>
      <c r="D538" s="191" t="str">
        <f>'PLANILHA ORÇAMENTÁRIA'!D130</f>
        <v>Tampa para ralo, em aço inox, de 100x100mm</v>
      </c>
      <c r="E538" s="191"/>
      <c r="F538" s="191"/>
      <c r="G538" s="191"/>
      <c r="H538" s="191"/>
      <c r="I538" s="2" t="str">
        <f>'PLANILHA ORÇAMENTÁRIA'!I130</f>
        <v>und</v>
      </c>
      <c r="J538" s="82">
        <f>ROUND(SUM(J539:J559),2)</f>
        <v>21</v>
      </c>
      <c r="K538" s="77"/>
      <c r="L538" s="28"/>
    </row>
    <row r="539" spans="1:12" s="31" customFormat="1" ht="24.95" customHeight="1" outlineLevel="2" x14ac:dyDescent="0.25">
      <c r="A539" s="190"/>
      <c r="B539" s="190"/>
      <c r="C539" s="190"/>
      <c r="D539" s="187" t="s">
        <v>278</v>
      </c>
      <c r="E539" s="188"/>
      <c r="F539" s="188"/>
      <c r="G539" s="188"/>
      <c r="H539" s="188"/>
      <c r="I539" s="189"/>
      <c r="J539" s="3">
        <f t="shared" ref="J539:J559" si="20">ROUND(1,2)</f>
        <v>1</v>
      </c>
      <c r="K539" s="122" t="s">
        <v>457</v>
      </c>
      <c r="L539" s="30"/>
    </row>
    <row r="540" spans="1:12" s="31" customFormat="1" ht="24.95" customHeight="1" outlineLevel="2" x14ac:dyDescent="0.25">
      <c r="A540" s="190"/>
      <c r="B540" s="190"/>
      <c r="C540" s="190"/>
      <c r="D540" s="187" t="s">
        <v>279</v>
      </c>
      <c r="E540" s="188"/>
      <c r="F540" s="188"/>
      <c r="G540" s="188"/>
      <c r="H540" s="188"/>
      <c r="I540" s="189"/>
      <c r="J540" s="3">
        <f t="shared" si="20"/>
        <v>1</v>
      </c>
      <c r="K540" s="122" t="s">
        <v>457</v>
      </c>
      <c r="L540" s="30"/>
    </row>
    <row r="541" spans="1:12" s="31" customFormat="1" ht="24.95" customHeight="1" outlineLevel="2" x14ac:dyDescent="0.25">
      <c r="A541" s="190"/>
      <c r="B541" s="190"/>
      <c r="C541" s="190"/>
      <c r="D541" s="187" t="s">
        <v>258</v>
      </c>
      <c r="E541" s="188"/>
      <c r="F541" s="188"/>
      <c r="G541" s="188"/>
      <c r="H541" s="188"/>
      <c r="I541" s="189"/>
      <c r="J541" s="3">
        <f t="shared" si="20"/>
        <v>1</v>
      </c>
      <c r="K541" s="122" t="s">
        <v>457</v>
      </c>
      <c r="L541" s="30"/>
    </row>
    <row r="542" spans="1:12" s="31" customFormat="1" ht="24.95" customHeight="1" outlineLevel="2" x14ac:dyDescent="0.25">
      <c r="A542" s="190"/>
      <c r="B542" s="190"/>
      <c r="C542" s="190"/>
      <c r="D542" s="187" t="s">
        <v>202</v>
      </c>
      <c r="E542" s="188"/>
      <c r="F542" s="188"/>
      <c r="G542" s="188"/>
      <c r="H542" s="188"/>
      <c r="I542" s="189"/>
      <c r="J542" s="3">
        <f t="shared" si="20"/>
        <v>1</v>
      </c>
      <c r="K542" s="122" t="s">
        <v>457</v>
      </c>
      <c r="L542" s="30"/>
    </row>
    <row r="543" spans="1:12" s="31" customFormat="1" ht="24.95" customHeight="1" outlineLevel="2" x14ac:dyDescent="0.25">
      <c r="A543" s="190"/>
      <c r="B543" s="190"/>
      <c r="C543" s="190"/>
      <c r="D543" s="187" t="s">
        <v>203</v>
      </c>
      <c r="E543" s="188"/>
      <c r="F543" s="188"/>
      <c r="G543" s="188"/>
      <c r="H543" s="188"/>
      <c r="I543" s="189"/>
      <c r="J543" s="3">
        <f t="shared" si="20"/>
        <v>1</v>
      </c>
      <c r="K543" s="122" t="s">
        <v>457</v>
      </c>
      <c r="L543" s="30"/>
    </row>
    <row r="544" spans="1:12" s="31" customFormat="1" ht="24.95" customHeight="1" outlineLevel="2" x14ac:dyDescent="0.25">
      <c r="A544" s="190"/>
      <c r="B544" s="190"/>
      <c r="C544" s="190"/>
      <c r="D544" s="187" t="s">
        <v>204</v>
      </c>
      <c r="E544" s="188"/>
      <c r="F544" s="188"/>
      <c r="G544" s="188"/>
      <c r="H544" s="188"/>
      <c r="I544" s="189"/>
      <c r="J544" s="3">
        <f t="shared" si="20"/>
        <v>1</v>
      </c>
      <c r="K544" s="122" t="s">
        <v>457</v>
      </c>
      <c r="L544" s="30"/>
    </row>
    <row r="545" spans="1:12" s="31" customFormat="1" ht="24.95" customHeight="1" outlineLevel="2" x14ac:dyDescent="0.25">
      <c r="A545" s="190"/>
      <c r="B545" s="190"/>
      <c r="C545" s="190"/>
      <c r="D545" s="187" t="s">
        <v>451</v>
      </c>
      <c r="E545" s="203"/>
      <c r="F545" s="203"/>
      <c r="G545" s="203"/>
      <c r="H545" s="203"/>
      <c r="I545" s="204"/>
      <c r="J545" s="3">
        <f t="shared" si="20"/>
        <v>1</v>
      </c>
      <c r="K545" s="122" t="s">
        <v>457</v>
      </c>
      <c r="L545" s="30"/>
    </row>
    <row r="546" spans="1:12" s="31" customFormat="1" ht="24.95" customHeight="1" outlineLevel="2" x14ac:dyDescent="0.25">
      <c r="A546" s="190"/>
      <c r="B546" s="190"/>
      <c r="C546" s="190"/>
      <c r="D546" s="187" t="s">
        <v>452</v>
      </c>
      <c r="E546" s="203"/>
      <c r="F546" s="203"/>
      <c r="G546" s="203"/>
      <c r="H546" s="203"/>
      <c r="I546" s="204"/>
      <c r="J546" s="3">
        <f t="shared" si="20"/>
        <v>1</v>
      </c>
      <c r="K546" s="122" t="s">
        <v>457</v>
      </c>
      <c r="L546" s="30"/>
    </row>
    <row r="547" spans="1:12" s="31" customFormat="1" ht="24.95" customHeight="1" outlineLevel="2" x14ac:dyDescent="0.25">
      <c r="A547" s="190"/>
      <c r="B547" s="190"/>
      <c r="C547" s="190"/>
      <c r="D547" s="187" t="s">
        <v>207</v>
      </c>
      <c r="E547" s="203"/>
      <c r="F547" s="203"/>
      <c r="G547" s="203"/>
      <c r="H547" s="203"/>
      <c r="I547" s="204"/>
      <c r="J547" s="3">
        <f t="shared" si="20"/>
        <v>1</v>
      </c>
      <c r="K547" s="122" t="s">
        <v>457</v>
      </c>
      <c r="L547" s="30"/>
    </row>
    <row r="548" spans="1:12" s="31" customFormat="1" ht="24.95" customHeight="1" outlineLevel="2" x14ac:dyDescent="0.25">
      <c r="A548" s="190"/>
      <c r="B548" s="190"/>
      <c r="C548" s="190"/>
      <c r="D548" s="187" t="s">
        <v>208</v>
      </c>
      <c r="E548" s="203"/>
      <c r="F548" s="203"/>
      <c r="G548" s="203"/>
      <c r="H548" s="203"/>
      <c r="I548" s="204"/>
      <c r="J548" s="3">
        <f t="shared" si="20"/>
        <v>1</v>
      </c>
      <c r="K548" s="122" t="s">
        <v>457</v>
      </c>
      <c r="L548" s="30"/>
    </row>
    <row r="549" spans="1:12" s="31" customFormat="1" ht="24.95" customHeight="1" outlineLevel="2" x14ac:dyDescent="0.25">
      <c r="A549" s="190"/>
      <c r="B549" s="190"/>
      <c r="C549" s="190"/>
      <c r="D549" s="187" t="s">
        <v>240</v>
      </c>
      <c r="E549" s="203"/>
      <c r="F549" s="203"/>
      <c r="G549" s="203"/>
      <c r="H549" s="203"/>
      <c r="I549" s="204"/>
      <c r="J549" s="3">
        <f t="shared" si="20"/>
        <v>1</v>
      </c>
      <c r="K549" s="122" t="s">
        <v>457</v>
      </c>
      <c r="L549" s="30"/>
    </row>
    <row r="550" spans="1:12" s="31" customFormat="1" ht="24.95" customHeight="1" outlineLevel="2" x14ac:dyDescent="0.25">
      <c r="A550" s="190"/>
      <c r="B550" s="190"/>
      <c r="C550" s="190"/>
      <c r="D550" s="187" t="s">
        <v>209</v>
      </c>
      <c r="E550" s="203"/>
      <c r="F550" s="203"/>
      <c r="G550" s="203"/>
      <c r="H550" s="203"/>
      <c r="I550" s="204"/>
      <c r="J550" s="3">
        <f t="shared" si="20"/>
        <v>1</v>
      </c>
      <c r="K550" s="122" t="s">
        <v>457</v>
      </c>
      <c r="L550" s="30"/>
    </row>
    <row r="551" spans="1:12" s="31" customFormat="1" ht="24.95" customHeight="1" outlineLevel="2" x14ac:dyDescent="0.25">
      <c r="A551" s="190"/>
      <c r="B551" s="190"/>
      <c r="C551" s="190"/>
      <c r="D551" s="187" t="s">
        <v>210</v>
      </c>
      <c r="E551" s="203"/>
      <c r="F551" s="203"/>
      <c r="G551" s="203"/>
      <c r="H551" s="203"/>
      <c r="I551" s="204"/>
      <c r="J551" s="3">
        <f t="shared" si="20"/>
        <v>1</v>
      </c>
      <c r="K551" s="122" t="s">
        <v>457</v>
      </c>
      <c r="L551" s="30"/>
    </row>
    <row r="552" spans="1:12" s="31" customFormat="1" ht="24.95" customHeight="1" outlineLevel="2" x14ac:dyDescent="0.25">
      <c r="A552" s="190"/>
      <c r="B552" s="190"/>
      <c r="C552" s="190"/>
      <c r="D552" s="187" t="s">
        <v>211</v>
      </c>
      <c r="E552" s="203"/>
      <c r="F552" s="203"/>
      <c r="G552" s="203"/>
      <c r="H552" s="203"/>
      <c r="I552" s="204"/>
      <c r="J552" s="3">
        <f t="shared" si="20"/>
        <v>1</v>
      </c>
      <c r="K552" s="122" t="s">
        <v>457</v>
      </c>
      <c r="L552" s="30"/>
    </row>
    <row r="553" spans="1:12" s="31" customFormat="1" ht="24.95" customHeight="1" outlineLevel="2" x14ac:dyDescent="0.25">
      <c r="A553" s="190"/>
      <c r="B553" s="190"/>
      <c r="C553" s="190"/>
      <c r="D553" s="187" t="s">
        <v>212</v>
      </c>
      <c r="E553" s="203"/>
      <c r="F553" s="203"/>
      <c r="G553" s="203"/>
      <c r="H553" s="203"/>
      <c r="I553" s="204"/>
      <c r="J553" s="3">
        <f t="shared" si="20"/>
        <v>1</v>
      </c>
      <c r="K553" s="122" t="s">
        <v>457</v>
      </c>
      <c r="L553" s="30"/>
    </row>
    <row r="554" spans="1:12" s="31" customFormat="1" ht="24.95" customHeight="1" outlineLevel="2" x14ac:dyDescent="0.25">
      <c r="A554" s="190"/>
      <c r="B554" s="190"/>
      <c r="C554" s="190"/>
      <c r="D554" s="187" t="s">
        <v>213</v>
      </c>
      <c r="E554" s="203"/>
      <c r="F554" s="203"/>
      <c r="G554" s="203"/>
      <c r="H554" s="203"/>
      <c r="I554" s="204"/>
      <c r="J554" s="3">
        <f t="shared" si="20"/>
        <v>1</v>
      </c>
      <c r="K554" s="122" t="s">
        <v>457</v>
      </c>
      <c r="L554" s="30"/>
    </row>
    <row r="555" spans="1:12" s="31" customFormat="1" ht="24.95" customHeight="1" outlineLevel="2" x14ac:dyDescent="0.25">
      <c r="A555" s="190"/>
      <c r="B555" s="190"/>
      <c r="C555" s="190"/>
      <c r="D555" s="187" t="s">
        <v>215</v>
      </c>
      <c r="E555" s="203"/>
      <c r="F555" s="203"/>
      <c r="G555" s="203"/>
      <c r="H555" s="203"/>
      <c r="I555" s="204"/>
      <c r="J555" s="3">
        <f t="shared" si="20"/>
        <v>1</v>
      </c>
      <c r="K555" s="122" t="s">
        <v>457</v>
      </c>
      <c r="L555" s="30"/>
    </row>
    <row r="556" spans="1:12" s="31" customFormat="1" ht="24.95" customHeight="1" outlineLevel="2" x14ac:dyDescent="0.25">
      <c r="A556" s="190"/>
      <c r="B556" s="190"/>
      <c r="C556" s="190"/>
      <c r="D556" s="187" t="s">
        <v>214</v>
      </c>
      <c r="E556" s="203"/>
      <c r="F556" s="203"/>
      <c r="G556" s="203"/>
      <c r="H556" s="203"/>
      <c r="I556" s="204"/>
      <c r="J556" s="3">
        <f t="shared" si="20"/>
        <v>1</v>
      </c>
      <c r="K556" s="122" t="s">
        <v>457</v>
      </c>
      <c r="L556" s="30"/>
    </row>
    <row r="557" spans="1:12" s="31" customFormat="1" ht="24.95" customHeight="1" outlineLevel="2" x14ac:dyDescent="0.25">
      <c r="A557" s="190"/>
      <c r="B557" s="190"/>
      <c r="C557" s="190"/>
      <c r="D557" s="187" t="s">
        <v>216</v>
      </c>
      <c r="E557" s="203"/>
      <c r="F557" s="203"/>
      <c r="G557" s="203"/>
      <c r="H557" s="203"/>
      <c r="I557" s="204"/>
      <c r="J557" s="3">
        <f t="shared" si="20"/>
        <v>1</v>
      </c>
      <c r="K557" s="122" t="s">
        <v>457</v>
      </c>
      <c r="L557" s="30"/>
    </row>
    <row r="558" spans="1:12" s="31" customFormat="1" ht="24.95" customHeight="1" outlineLevel="2" x14ac:dyDescent="0.25">
      <c r="A558" s="190"/>
      <c r="B558" s="190"/>
      <c r="C558" s="190"/>
      <c r="D558" s="187" t="s">
        <v>217</v>
      </c>
      <c r="E558" s="203"/>
      <c r="F558" s="203"/>
      <c r="G558" s="203"/>
      <c r="H558" s="203"/>
      <c r="I558" s="204"/>
      <c r="J558" s="3">
        <f t="shared" si="20"/>
        <v>1</v>
      </c>
      <c r="K558" s="122" t="s">
        <v>457</v>
      </c>
      <c r="L558" s="30"/>
    </row>
    <row r="559" spans="1:12" s="31" customFormat="1" ht="24.95" customHeight="1" outlineLevel="2" x14ac:dyDescent="0.25">
      <c r="A559" s="190"/>
      <c r="B559" s="190"/>
      <c r="C559" s="190"/>
      <c r="D559" s="187" t="s">
        <v>218</v>
      </c>
      <c r="E559" s="188"/>
      <c r="F559" s="188"/>
      <c r="G559" s="188"/>
      <c r="H559" s="188"/>
      <c r="I559" s="189"/>
      <c r="J559" s="3">
        <f t="shared" si="20"/>
        <v>1</v>
      </c>
      <c r="K559" s="122" t="s">
        <v>457</v>
      </c>
      <c r="L559" s="30"/>
    </row>
    <row r="560" spans="1:12" ht="9.9499999999999993" customHeight="1" outlineLevel="1" x14ac:dyDescent="0.25">
      <c r="A560" s="192"/>
      <c r="B560" s="193"/>
      <c r="C560" s="193"/>
      <c r="D560" s="193"/>
      <c r="E560" s="193"/>
      <c r="F560" s="193"/>
      <c r="G560" s="193"/>
      <c r="H560" s="193"/>
      <c r="I560" s="193"/>
      <c r="J560" s="193"/>
      <c r="K560" s="193"/>
    </row>
    <row r="561" spans="1:12" s="29" customFormat="1" ht="30" customHeight="1" outlineLevel="1" x14ac:dyDescent="0.25">
      <c r="A561" s="190" t="str">
        <f>'PLANILHA ORÇAMENTÁRIA'!A131</f>
        <v>12.12</v>
      </c>
      <c r="B561" s="190" t="str">
        <f>'PLANILHA ORÇAMENTÁRIA'!B131</f>
        <v>DER/ES</v>
      </c>
      <c r="C561" s="201" t="str">
        <f>'PLANILHA ORÇAMENTÁRIA'!C131</f>
        <v>142201</v>
      </c>
      <c r="D561" s="191" t="str">
        <f>'PLANILHA ORÇAMENTÁRIA'!D131</f>
        <v>Abertura e fechamento de rasgos em alvenaria, para passagem de tubulações, diâm. 1/2" a 1"</v>
      </c>
      <c r="E561" s="191"/>
      <c r="F561" s="191"/>
      <c r="G561" s="191"/>
      <c r="H561" s="191"/>
      <c r="I561" s="2" t="str">
        <f>'PLANILHA ORÇAMENTÁRIA'!I131</f>
        <v>m</v>
      </c>
      <c r="J561" s="82">
        <f>ROUND(SUM(J562:J564),2)</f>
        <v>1.2</v>
      </c>
      <c r="K561" s="82"/>
      <c r="L561" s="28"/>
    </row>
    <row r="562" spans="1:12" ht="24.95" customHeight="1" outlineLevel="2" x14ac:dyDescent="0.25">
      <c r="A562" s="190"/>
      <c r="B562" s="190"/>
      <c r="C562" s="190"/>
      <c r="D562" s="197" t="s">
        <v>204</v>
      </c>
      <c r="E562" s="198"/>
      <c r="F562" s="198"/>
      <c r="G562" s="198"/>
      <c r="H562" s="198"/>
      <c r="I562" s="198"/>
      <c r="J562" s="3">
        <f>ROUND(0.4,2)</f>
        <v>0.4</v>
      </c>
      <c r="K562" s="84">
        <v>0.4</v>
      </c>
    </row>
    <row r="563" spans="1:12" ht="24.95" customHeight="1" outlineLevel="2" x14ac:dyDescent="0.25">
      <c r="A563" s="190"/>
      <c r="B563" s="190"/>
      <c r="C563" s="190"/>
      <c r="D563" s="197" t="s">
        <v>451</v>
      </c>
      <c r="E563" s="198"/>
      <c r="F563" s="198"/>
      <c r="G563" s="198"/>
      <c r="H563" s="198"/>
      <c r="I563" s="198"/>
      <c r="J563" s="3">
        <f t="shared" ref="J563:J564" si="21">ROUND(0.4,2)</f>
        <v>0.4</v>
      </c>
      <c r="K563" s="84">
        <v>0.4</v>
      </c>
    </row>
    <row r="564" spans="1:12" ht="24.95" customHeight="1" outlineLevel="2" x14ac:dyDescent="0.25">
      <c r="A564" s="190"/>
      <c r="B564" s="190"/>
      <c r="C564" s="190"/>
      <c r="D564" s="197" t="s">
        <v>452</v>
      </c>
      <c r="E564" s="198"/>
      <c r="F564" s="198"/>
      <c r="G564" s="198"/>
      <c r="H564" s="198"/>
      <c r="I564" s="198"/>
      <c r="J564" s="3">
        <f t="shared" si="21"/>
        <v>0.4</v>
      </c>
      <c r="K564" s="84">
        <v>0.4</v>
      </c>
    </row>
    <row r="565" spans="1:12" ht="9.9499999999999993" customHeight="1" outlineLevel="1" x14ac:dyDescent="0.25">
      <c r="A565" s="192"/>
      <c r="B565" s="193"/>
      <c r="C565" s="193"/>
      <c r="D565" s="193"/>
      <c r="E565" s="193"/>
      <c r="F565" s="193"/>
      <c r="G565" s="193"/>
      <c r="H565" s="193"/>
      <c r="I565" s="193"/>
      <c r="J565" s="193"/>
      <c r="K565" s="193"/>
    </row>
    <row r="566" spans="1:12" ht="20.100000000000001" customHeight="1" x14ac:dyDescent="0.25">
      <c r="A566" s="120">
        <f>'PLANILHA ORÇAMENTÁRIA'!A134</f>
        <v>13</v>
      </c>
      <c r="B566" s="162"/>
      <c r="C566" s="162"/>
      <c r="D566" s="162" t="str">
        <f>'PLANILHA ORÇAMENTÁRIA'!D134</f>
        <v>APARELHOS HIDROSSANITÁIOS</v>
      </c>
      <c r="E566" s="162"/>
      <c r="F566" s="162"/>
      <c r="G566" s="162"/>
      <c r="H566" s="162"/>
      <c r="I566" s="162"/>
      <c r="J566" s="162"/>
      <c r="K566" s="162"/>
    </row>
    <row r="567" spans="1:12" s="29" customFormat="1" ht="45" customHeight="1" outlineLevel="1" x14ac:dyDescent="0.25">
      <c r="A567" s="190" t="str">
        <f>'PLANILHA ORÇAMENTÁRIA'!A135</f>
        <v>13.1</v>
      </c>
      <c r="B567" s="190" t="str">
        <f>'PLANILHA ORÇAMENTÁRIA'!B135</f>
        <v>DER/ES</v>
      </c>
      <c r="C567" s="190" t="str">
        <f>'PLANILHA ORÇAMENTÁRIA'!C135</f>
        <v>170101</v>
      </c>
      <c r="D567" s="191" t="str">
        <f>'PLANILHA ORÇAMENTÁRIA'!D135</f>
        <v>Lavatório de louça branca com coluna, marcas de referência Deca, Celite ou Ideal Standard, inclusive sifão, válvula e engates cromados, exclusive torneira.</v>
      </c>
      <c r="E567" s="191"/>
      <c r="F567" s="191"/>
      <c r="G567" s="191"/>
      <c r="H567" s="191"/>
      <c r="I567" s="2" t="str">
        <f>'PLANILHA ORÇAMENTÁRIA'!I135</f>
        <v>und</v>
      </c>
      <c r="J567" s="82">
        <f>ROUND(SUM(J568:J570),2)</f>
        <v>3</v>
      </c>
      <c r="K567" s="82"/>
      <c r="L567" s="28"/>
    </row>
    <row r="568" spans="1:12" s="31" customFormat="1" ht="24.95" customHeight="1" outlineLevel="2" x14ac:dyDescent="0.25">
      <c r="A568" s="190"/>
      <c r="B568" s="190"/>
      <c r="C568" s="190"/>
      <c r="D568" s="187" t="s">
        <v>258</v>
      </c>
      <c r="E568" s="208"/>
      <c r="F568" s="208"/>
      <c r="G568" s="208"/>
      <c r="H568" s="208"/>
      <c r="I568" s="209"/>
      <c r="J568" s="3">
        <f>ROUND(1,2)</f>
        <v>1</v>
      </c>
      <c r="K568" s="122" t="s">
        <v>457</v>
      </c>
      <c r="L568" s="30"/>
    </row>
    <row r="569" spans="1:12" s="31" customFormat="1" ht="24.95" customHeight="1" outlineLevel="2" x14ac:dyDescent="0.25">
      <c r="A569" s="190"/>
      <c r="B569" s="190"/>
      <c r="C569" s="190"/>
      <c r="D569" s="187" t="s">
        <v>290</v>
      </c>
      <c r="E569" s="208"/>
      <c r="F569" s="208"/>
      <c r="G569" s="208"/>
      <c r="H569" s="208"/>
      <c r="I569" s="209"/>
      <c r="J569" s="3">
        <f>ROUND(1,2)</f>
        <v>1</v>
      </c>
      <c r="K569" s="122" t="s">
        <v>457</v>
      </c>
      <c r="L569" s="30"/>
    </row>
    <row r="570" spans="1:12" s="31" customFormat="1" ht="24.95" customHeight="1" outlineLevel="2" x14ac:dyDescent="0.25">
      <c r="A570" s="190"/>
      <c r="B570" s="190"/>
      <c r="C570" s="190"/>
      <c r="D570" s="187" t="s">
        <v>241</v>
      </c>
      <c r="E570" s="208"/>
      <c r="F570" s="208"/>
      <c r="G570" s="208"/>
      <c r="H570" s="208"/>
      <c r="I570" s="209"/>
      <c r="J570" s="3">
        <f>ROUND(1,2)</f>
        <v>1</v>
      </c>
      <c r="K570" s="122" t="s">
        <v>457</v>
      </c>
      <c r="L570" s="30"/>
    </row>
    <row r="571" spans="1:12" ht="9.9499999999999993" customHeight="1" outlineLevel="1" x14ac:dyDescent="0.25">
      <c r="A571" s="192"/>
      <c r="B571" s="193"/>
      <c r="C571" s="193"/>
      <c r="D571" s="193"/>
      <c r="E571" s="193"/>
      <c r="F571" s="193"/>
      <c r="G571" s="193"/>
      <c r="H571" s="193"/>
      <c r="I571" s="193"/>
      <c r="J571" s="193"/>
      <c r="K571" s="193"/>
    </row>
    <row r="572" spans="1:12" s="29" customFormat="1" ht="30" customHeight="1" outlineLevel="1" x14ac:dyDescent="0.25">
      <c r="A572" s="190" t="str">
        <f>'PLANILHA ORÇAMENTÁRIA'!A136</f>
        <v>13.2</v>
      </c>
      <c r="B572" s="190" t="str">
        <f>'PLANILHA ORÇAMENTÁRIA'!B136</f>
        <v>DER/ES</v>
      </c>
      <c r="C572" s="190" t="str">
        <f>'PLANILHA ORÇAMENTÁRIA'!C136</f>
        <v>170129</v>
      </c>
      <c r="D572" s="191" t="str">
        <f>'PLANILHA ORÇAMENTÁRIA'!D136</f>
        <v>Bacia sifonada de louça branca com caixa acoplada, inclusive acessórios</v>
      </c>
      <c r="E572" s="191"/>
      <c r="F572" s="191"/>
      <c r="G572" s="191"/>
      <c r="H572" s="191"/>
      <c r="I572" s="2" t="str">
        <f>'PLANILHA ORÇAMENTÁRIA'!I136</f>
        <v>und</v>
      </c>
      <c r="J572" s="82">
        <f>ROUND(SUM(J573:J575),2)</f>
        <v>3</v>
      </c>
      <c r="K572" s="82"/>
      <c r="L572" s="28"/>
    </row>
    <row r="573" spans="1:12" ht="24.95" customHeight="1" outlineLevel="2" x14ac:dyDescent="0.25">
      <c r="A573" s="190"/>
      <c r="B573" s="190"/>
      <c r="C573" s="190"/>
      <c r="D573" s="197" t="s">
        <v>204</v>
      </c>
      <c r="E573" s="198"/>
      <c r="F573" s="198"/>
      <c r="G573" s="198"/>
      <c r="H573" s="198"/>
      <c r="I573" s="198"/>
      <c r="J573" s="3">
        <f t="shared" ref="J573:J575" si="22">ROUND(1,2)</f>
        <v>1</v>
      </c>
      <c r="K573" s="121" t="s">
        <v>566</v>
      </c>
    </row>
    <row r="574" spans="1:12" ht="24.95" customHeight="1" outlineLevel="2" x14ac:dyDescent="0.25">
      <c r="A574" s="190"/>
      <c r="B574" s="190"/>
      <c r="C574" s="190"/>
      <c r="D574" s="197" t="s">
        <v>451</v>
      </c>
      <c r="E574" s="198"/>
      <c r="F574" s="198"/>
      <c r="G574" s="198"/>
      <c r="H574" s="198"/>
      <c r="I574" s="198"/>
      <c r="J574" s="3">
        <f t="shared" si="22"/>
        <v>1</v>
      </c>
      <c r="K574" s="121" t="s">
        <v>566</v>
      </c>
    </row>
    <row r="575" spans="1:12" ht="24.95" customHeight="1" outlineLevel="2" x14ac:dyDescent="0.25">
      <c r="A575" s="190"/>
      <c r="B575" s="190"/>
      <c r="C575" s="190"/>
      <c r="D575" s="197" t="s">
        <v>452</v>
      </c>
      <c r="E575" s="198"/>
      <c r="F575" s="198"/>
      <c r="G575" s="198"/>
      <c r="H575" s="198"/>
      <c r="I575" s="198"/>
      <c r="J575" s="3">
        <f t="shared" si="22"/>
        <v>1</v>
      </c>
      <c r="K575" s="121" t="s">
        <v>566</v>
      </c>
    </row>
    <row r="576" spans="1:12" ht="9.9499999999999993" customHeight="1" outlineLevel="1" x14ac:dyDescent="0.25">
      <c r="A576" s="192"/>
      <c r="B576" s="193"/>
      <c r="C576" s="193"/>
      <c r="D576" s="193"/>
      <c r="E576" s="193"/>
      <c r="F576" s="193"/>
      <c r="G576" s="193"/>
      <c r="H576" s="193"/>
      <c r="I576" s="193"/>
      <c r="J576" s="193"/>
      <c r="K576" s="193"/>
    </row>
    <row r="577" spans="1:12" s="29" customFormat="1" ht="30" customHeight="1" outlineLevel="1" x14ac:dyDescent="0.25">
      <c r="A577" s="190" t="str">
        <f>'PLANILHA ORÇAMENTÁRIA'!A137</f>
        <v>13.3</v>
      </c>
      <c r="B577" s="190" t="str">
        <f>'PLANILHA ORÇAMENTÁRIA'!B137</f>
        <v>DER/ES</v>
      </c>
      <c r="C577" s="190" t="str">
        <f>'PLANILHA ORÇAMENTÁRIA'!C137</f>
        <v>170220</v>
      </c>
      <c r="D577" s="191" t="str">
        <f>'PLANILHA ORÇAMENTÁRIA'!D137</f>
        <v>Bancada de granito com espessura de 2 cm</v>
      </c>
      <c r="E577" s="191"/>
      <c r="F577" s="191"/>
      <c r="G577" s="191"/>
      <c r="H577" s="191"/>
      <c r="I577" s="2" t="str">
        <f>'PLANILHA ORÇAMENTÁRIA'!I137</f>
        <v>m²</v>
      </c>
      <c r="J577" s="82">
        <f>ROUND(SUM(J578:J578),2)</f>
        <v>2.0099999999999998</v>
      </c>
      <c r="K577" s="77"/>
      <c r="L577" s="28"/>
    </row>
    <row r="578" spans="1:12" s="31" customFormat="1" ht="24.95" customHeight="1" outlineLevel="2" x14ac:dyDescent="0.25">
      <c r="A578" s="190"/>
      <c r="B578" s="190"/>
      <c r="C578" s="190"/>
      <c r="D578" s="194" t="s">
        <v>218</v>
      </c>
      <c r="E578" s="195"/>
      <c r="F578" s="195"/>
      <c r="G578" s="195"/>
      <c r="H578" s="195"/>
      <c r="I578" s="196"/>
      <c r="J578" s="3">
        <f>ROUND((0.6*2.5)+(0.3*1.7),2)</f>
        <v>2.0099999999999998</v>
      </c>
      <c r="K578" s="78" t="s">
        <v>624</v>
      </c>
      <c r="L578" s="30"/>
    </row>
    <row r="579" spans="1:12" ht="9.9499999999999993" customHeight="1" outlineLevel="1" x14ac:dyDescent="0.25">
      <c r="A579" s="192"/>
      <c r="B579" s="193"/>
      <c r="C579" s="193"/>
      <c r="D579" s="193"/>
      <c r="E579" s="193"/>
      <c r="F579" s="193"/>
      <c r="G579" s="193"/>
      <c r="H579" s="193"/>
      <c r="I579" s="193"/>
      <c r="J579" s="193"/>
      <c r="K579" s="193"/>
    </row>
    <row r="580" spans="1:12" s="29" customFormat="1" ht="30" customHeight="1" outlineLevel="1" x14ac:dyDescent="0.25">
      <c r="A580" s="190" t="str">
        <f>'PLANILHA ORÇAMENTÁRIA'!A138</f>
        <v>13.4</v>
      </c>
      <c r="B580" s="190" t="str">
        <f>'PLANILHA ORÇAMENTÁRIA'!B138</f>
        <v>DER/ES</v>
      </c>
      <c r="C580" s="190" t="str">
        <f>'PLANILHA ORÇAMENTÁRIA'!C138</f>
        <v>170304</v>
      </c>
      <c r="D580" s="191" t="str">
        <f>'PLANILHA ORÇAMENTÁRIA'!D138</f>
        <v>Torneira pressão cromada diâm. 1/2" para lavatório, marcas de referência Fabrimar, Deca ou Docol</v>
      </c>
      <c r="E580" s="191"/>
      <c r="F580" s="191"/>
      <c r="G580" s="191"/>
      <c r="H580" s="191"/>
      <c r="I580" s="2" t="str">
        <f>'PLANILHA ORÇAMENTÁRIA'!I138</f>
        <v>und</v>
      </c>
      <c r="J580" s="82">
        <f>ROUND(SUM(J581:J585),2)</f>
        <v>5</v>
      </c>
      <c r="K580" s="82"/>
      <c r="L580" s="28"/>
    </row>
    <row r="581" spans="1:12" ht="24.95" customHeight="1" outlineLevel="2" x14ac:dyDescent="0.25">
      <c r="A581" s="190"/>
      <c r="B581" s="190"/>
      <c r="C581" s="190"/>
      <c r="D581" s="197" t="s">
        <v>279</v>
      </c>
      <c r="E581" s="198"/>
      <c r="F581" s="198"/>
      <c r="G581" s="198"/>
      <c r="H581" s="198"/>
      <c r="I581" s="198"/>
      <c r="J581" s="3">
        <f>ROUND(1,2)</f>
        <v>1</v>
      </c>
      <c r="K581" s="121" t="s">
        <v>457</v>
      </c>
    </row>
    <row r="582" spans="1:12" ht="24.95" customHeight="1" outlineLevel="2" x14ac:dyDescent="0.25">
      <c r="A582" s="190"/>
      <c r="B582" s="190"/>
      <c r="C582" s="190"/>
      <c r="D582" s="197" t="s">
        <v>278</v>
      </c>
      <c r="E582" s="198"/>
      <c r="F582" s="198"/>
      <c r="G582" s="198"/>
      <c r="H582" s="198"/>
      <c r="I582" s="198"/>
      <c r="J582" s="3">
        <f>ROUND(1,2)</f>
        <v>1</v>
      </c>
      <c r="K582" s="121" t="s">
        <v>457</v>
      </c>
    </row>
    <row r="583" spans="1:12" ht="24.95" customHeight="1" outlineLevel="2" x14ac:dyDescent="0.25">
      <c r="A583" s="190"/>
      <c r="B583" s="190"/>
      <c r="C583" s="190"/>
      <c r="D583" s="197" t="s">
        <v>204</v>
      </c>
      <c r="E583" s="198"/>
      <c r="F583" s="198"/>
      <c r="G583" s="198"/>
      <c r="H583" s="198"/>
      <c r="I583" s="198"/>
      <c r="J583" s="3">
        <f t="shared" ref="J583:J626" si="23">ROUND(1,2)</f>
        <v>1</v>
      </c>
      <c r="K583" s="121" t="s">
        <v>457</v>
      </c>
    </row>
    <row r="584" spans="1:12" ht="24.95" customHeight="1" outlineLevel="2" x14ac:dyDescent="0.25">
      <c r="A584" s="190"/>
      <c r="B584" s="190"/>
      <c r="C584" s="190"/>
      <c r="D584" s="197" t="s">
        <v>451</v>
      </c>
      <c r="E584" s="198"/>
      <c r="F584" s="198"/>
      <c r="G584" s="198"/>
      <c r="H584" s="198"/>
      <c r="I584" s="198"/>
      <c r="J584" s="3">
        <f t="shared" si="23"/>
        <v>1</v>
      </c>
      <c r="K584" s="121" t="s">
        <v>457</v>
      </c>
    </row>
    <row r="585" spans="1:12" ht="24.95" customHeight="1" outlineLevel="2" x14ac:dyDescent="0.25">
      <c r="A585" s="190"/>
      <c r="B585" s="190"/>
      <c r="C585" s="190"/>
      <c r="D585" s="197" t="s">
        <v>452</v>
      </c>
      <c r="E585" s="198"/>
      <c r="F585" s="198"/>
      <c r="G585" s="198"/>
      <c r="H585" s="198"/>
      <c r="I585" s="198"/>
      <c r="J585" s="3">
        <f t="shared" si="23"/>
        <v>1</v>
      </c>
      <c r="K585" s="121" t="s">
        <v>457</v>
      </c>
    </row>
    <row r="586" spans="1:12" ht="9.9499999999999993" customHeight="1" outlineLevel="1" x14ac:dyDescent="0.25">
      <c r="A586" s="192"/>
      <c r="B586" s="193"/>
      <c r="C586" s="193"/>
      <c r="D586" s="193"/>
      <c r="E586" s="193"/>
      <c r="F586" s="193"/>
      <c r="G586" s="193"/>
      <c r="H586" s="193"/>
      <c r="I586" s="193"/>
      <c r="J586" s="193"/>
      <c r="K586" s="193"/>
    </row>
    <row r="587" spans="1:12" s="29" customFormat="1" ht="30" customHeight="1" outlineLevel="1" x14ac:dyDescent="0.25">
      <c r="A587" s="190" t="str">
        <f>'PLANILHA ORÇAMENTÁRIA'!A139</f>
        <v>13.5</v>
      </c>
      <c r="B587" s="190" t="str">
        <f>'PLANILHA ORÇAMENTÁRIA'!B139</f>
        <v>DER/ES</v>
      </c>
      <c r="C587" s="190" t="str">
        <f>'PLANILHA ORÇAMENTÁRIA'!C139</f>
        <v>170313</v>
      </c>
      <c r="D587" s="191" t="str">
        <f>'PLANILHA ORÇAMENTÁRIA'!D139</f>
        <v>Torneira pressão cromada, diam. 1/2" para tanque, marcas de referência Fabrimar, Deca ou Docol</v>
      </c>
      <c r="E587" s="191"/>
      <c r="F587" s="191"/>
      <c r="G587" s="191"/>
      <c r="H587" s="191"/>
      <c r="I587" s="2" t="str">
        <f>'PLANILHA ORÇAMENTÁRIA'!I139</f>
        <v>und</v>
      </c>
      <c r="J587" s="82">
        <f>ROUND(SUM(J588:J588),2)</f>
        <v>2</v>
      </c>
      <c r="K587" s="82"/>
      <c r="L587" s="28"/>
    </row>
    <row r="588" spans="1:12" ht="24.95" customHeight="1" outlineLevel="2" x14ac:dyDescent="0.25">
      <c r="A588" s="190"/>
      <c r="B588" s="190"/>
      <c r="C588" s="190"/>
      <c r="D588" s="197" t="s">
        <v>208</v>
      </c>
      <c r="E588" s="198"/>
      <c r="F588" s="198"/>
      <c r="G588" s="198"/>
      <c r="H588" s="198"/>
      <c r="I588" s="198"/>
      <c r="J588" s="3">
        <f>ROUND(2,2)</f>
        <v>2</v>
      </c>
      <c r="K588" s="121" t="s">
        <v>480</v>
      </c>
    </row>
    <row r="589" spans="1:12" ht="9.9499999999999993" customHeight="1" outlineLevel="1" x14ac:dyDescent="0.25">
      <c r="A589" s="192"/>
      <c r="B589" s="193"/>
      <c r="C589" s="193"/>
      <c r="D589" s="193"/>
      <c r="E589" s="193"/>
      <c r="F589" s="193"/>
      <c r="G589" s="193"/>
      <c r="H589" s="193"/>
      <c r="I589" s="193"/>
      <c r="J589" s="193"/>
      <c r="K589" s="193"/>
    </row>
    <row r="590" spans="1:12" s="29" customFormat="1" ht="30" customHeight="1" outlineLevel="1" x14ac:dyDescent="0.25">
      <c r="A590" s="190" t="str">
        <f>'PLANILHA ORÇAMENTÁRIA'!A140</f>
        <v>13.6</v>
      </c>
      <c r="B590" s="190" t="str">
        <f>'PLANILHA ORÇAMENTÁRIA'!B140</f>
        <v>DER/ES</v>
      </c>
      <c r="C590" s="190" t="str">
        <f>'PLANILHA ORÇAMENTÁRIA'!C140</f>
        <v xml:space="preserve">170315 </v>
      </c>
      <c r="D590" s="191" t="str">
        <f>'PLANILHA ORÇAMENTÁRIA'!D140</f>
        <v>Torneira pressão cromada diam. 1/2" para pia, marcas de referência Fabrimar, Deca ou Docol</v>
      </c>
      <c r="E590" s="191"/>
      <c r="F590" s="191"/>
      <c r="G590" s="191"/>
      <c r="H590" s="191"/>
      <c r="I590" s="2" t="str">
        <f>'PLANILHA ORÇAMENTÁRIA'!I140</f>
        <v>und</v>
      </c>
      <c r="J590" s="82">
        <f>ROUND(SUM(J591:J592),2)</f>
        <v>2</v>
      </c>
      <c r="K590" s="82"/>
      <c r="L590" s="28"/>
    </row>
    <row r="591" spans="1:12" ht="24.95" customHeight="1" outlineLevel="2" x14ac:dyDescent="0.25">
      <c r="A591" s="190"/>
      <c r="B591" s="190"/>
      <c r="C591" s="190"/>
      <c r="D591" s="197" t="s">
        <v>207</v>
      </c>
      <c r="E591" s="198"/>
      <c r="F591" s="198"/>
      <c r="G591" s="198"/>
      <c r="H591" s="198"/>
      <c r="I591" s="198"/>
      <c r="J591" s="3">
        <f>ROUND(1,2)</f>
        <v>1</v>
      </c>
      <c r="K591" s="121" t="s">
        <v>457</v>
      </c>
    </row>
    <row r="592" spans="1:12" ht="24.95" customHeight="1" outlineLevel="2" x14ac:dyDescent="0.25">
      <c r="A592" s="190"/>
      <c r="B592" s="190"/>
      <c r="C592" s="190"/>
      <c r="D592" s="197" t="s">
        <v>210</v>
      </c>
      <c r="E592" s="198"/>
      <c r="F592" s="198"/>
      <c r="G592" s="198"/>
      <c r="H592" s="198"/>
      <c r="I592" s="198"/>
      <c r="J592" s="3">
        <f t="shared" ref="J592:J629" si="24">ROUND(1,2)</f>
        <v>1</v>
      </c>
      <c r="K592" s="121" t="s">
        <v>457</v>
      </c>
    </row>
    <row r="593" spans="1:12" ht="9.9499999999999993" customHeight="1" outlineLevel="1" x14ac:dyDescent="0.25">
      <c r="A593" s="192"/>
      <c r="B593" s="193"/>
      <c r="C593" s="193"/>
      <c r="D593" s="193"/>
      <c r="E593" s="193"/>
      <c r="F593" s="193"/>
      <c r="G593" s="193"/>
      <c r="H593" s="193"/>
      <c r="I593" s="193"/>
      <c r="J593" s="193"/>
      <c r="K593" s="193"/>
    </row>
    <row r="594" spans="1:12" s="29" customFormat="1" ht="30" customHeight="1" outlineLevel="1" x14ac:dyDescent="0.25">
      <c r="A594" s="190" t="str">
        <f>'PLANILHA ORÇAMENTÁRIA'!A141</f>
        <v>13.7</v>
      </c>
      <c r="B594" s="190" t="str">
        <f>'PLANILHA ORÇAMENTÁRIA'!B141</f>
        <v>DER/ES</v>
      </c>
      <c r="C594" s="190" t="str">
        <f>'PLANILHA ORÇAMENTÁRIA'!C141</f>
        <v>170321</v>
      </c>
      <c r="D594" s="191" t="str">
        <f>'PLANILHA ORÇAMENTÁRIA'!D141</f>
        <v>Registro de gaveta bruto diam. 25mm (1")</v>
      </c>
      <c r="E594" s="191"/>
      <c r="F594" s="191"/>
      <c r="G594" s="191"/>
      <c r="H594" s="191"/>
      <c r="I594" s="2" t="str">
        <f>'PLANILHA ORÇAMENTÁRIA'!I141</f>
        <v>und</v>
      </c>
      <c r="J594" s="82">
        <f>ROUND(SUM(J595:J597),2)</f>
        <v>3</v>
      </c>
      <c r="K594" s="77"/>
      <c r="L594" s="28"/>
    </row>
    <row r="595" spans="1:12" s="31" customFormat="1" ht="24.95" customHeight="1" outlineLevel="2" x14ac:dyDescent="0.25">
      <c r="A595" s="190"/>
      <c r="B595" s="190"/>
      <c r="C595" s="190"/>
      <c r="D595" s="187" t="s">
        <v>204</v>
      </c>
      <c r="E595" s="188"/>
      <c r="F595" s="188"/>
      <c r="G595" s="188"/>
      <c r="H595" s="188"/>
      <c r="I595" s="189"/>
      <c r="J595" s="3">
        <f t="shared" ref="J595:J597" si="25">ROUND(1,2)</f>
        <v>1</v>
      </c>
      <c r="K595" s="121" t="s">
        <v>648</v>
      </c>
      <c r="L595" s="30"/>
    </row>
    <row r="596" spans="1:12" s="31" customFormat="1" ht="24.95" customHeight="1" outlineLevel="2" x14ac:dyDescent="0.25">
      <c r="A596" s="190"/>
      <c r="B596" s="190"/>
      <c r="C596" s="190"/>
      <c r="D596" s="187" t="s">
        <v>451</v>
      </c>
      <c r="E596" s="188"/>
      <c r="F596" s="188"/>
      <c r="G596" s="188"/>
      <c r="H596" s="188"/>
      <c r="I596" s="189"/>
      <c r="J596" s="3">
        <f t="shared" si="25"/>
        <v>1</v>
      </c>
      <c r="K596" s="121" t="s">
        <v>648</v>
      </c>
      <c r="L596" s="30"/>
    </row>
    <row r="597" spans="1:12" s="31" customFormat="1" ht="24.95" customHeight="1" outlineLevel="2" x14ac:dyDescent="0.25">
      <c r="A597" s="190"/>
      <c r="B597" s="190"/>
      <c r="C597" s="190"/>
      <c r="D597" s="187" t="s">
        <v>452</v>
      </c>
      <c r="E597" s="188"/>
      <c r="F597" s="188"/>
      <c r="G597" s="188"/>
      <c r="H597" s="188"/>
      <c r="I597" s="189"/>
      <c r="J597" s="3">
        <f t="shared" si="25"/>
        <v>1</v>
      </c>
      <c r="K597" s="121" t="s">
        <v>648</v>
      </c>
      <c r="L597" s="30"/>
    </row>
    <row r="598" spans="1:12" ht="9.9499999999999993" customHeight="1" outlineLevel="1" x14ac:dyDescent="0.25">
      <c r="A598" s="192"/>
      <c r="B598" s="193"/>
      <c r="C598" s="193"/>
      <c r="D598" s="193"/>
      <c r="E598" s="193"/>
      <c r="F598" s="193"/>
      <c r="G598" s="193"/>
      <c r="H598" s="193"/>
      <c r="I598" s="193"/>
      <c r="J598" s="193"/>
      <c r="K598" s="193"/>
    </row>
    <row r="599" spans="1:12" s="29" customFormat="1" ht="30" customHeight="1" outlineLevel="1" x14ac:dyDescent="0.25">
      <c r="A599" s="190" t="str">
        <f>'PLANILHA ORÇAMENTÁRIA'!A142</f>
        <v>13.8</v>
      </c>
      <c r="B599" s="190" t="str">
        <f>'PLANILHA ORÇAMENTÁRIA'!B142</f>
        <v>DER/ES</v>
      </c>
      <c r="C599" s="190" t="str">
        <f>'PLANILHA ORÇAMENTÁRIA'!C142</f>
        <v>170351</v>
      </c>
      <c r="D599" s="191" t="str">
        <f>'PLANILHA ORÇAMENTÁRIA'!D142</f>
        <v>Torneira de parede cromada, marcas de referência Fabrimar (linha prática, ref.1157) , Deca ou Docol</v>
      </c>
      <c r="E599" s="191"/>
      <c r="F599" s="191"/>
      <c r="G599" s="191"/>
      <c r="H599" s="191"/>
      <c r="I599" s="2" t="str">
        <f>'PLANILHA ORÇAMENTÁRIA'!I142</f>
        <v>und</v>
      </c>
      <c r="J599" s="82">
        <f>ROUND(SUM(J600:J600),2)</f>
        <v>1</v>
      </c>
      <c r="K599" s="82"/>
      <c r="L599" s="28"/>
    </row>
    <row r="600" spans="1:12" ht="24.95" customHeight="1" outlineLevel="2" x14ac:dyDescent="0.25">
      <c r="A600" s="190"/>
      <c r="B600" s="190"/>
      <c r="C600" s="190"/>
      <c r="D600" s="194" t="s">
        <v>218</v>
      </c>
      <c r="E600" s="195"/>
      <c r="F600" s="195"/>
      <c r="G600" s="195"/>
      <c r="H600" s="195"/>
      <c r="I600" s="196"/>
      <c r="J600" s="3">
        <f t="shared" ref="J600" si="26">ROUND(1,2)</f>
        <v>1</v>
      </c>
      <c r="K600" s="122" t="s">
        <v>457</v>
      </c>
    </row>
    <row r="601" spans="1:12" ht="9.9499999999999993" customHeight="1" outlineLevel="1" x14ac:dyDescent="0.25">
      <c r="A601" s="192"/>
      <c r="B601" s="193"/>
      <c r="C601" s="193"/>
      <c r="D601" s="193"/>
      <c r="E601" s="193"/>
      <c r="F601" s="193"/>
      <c r="G601" s="193"/>
      <c r="H601" s="193"/>
      <c r="I601" s="193"/>
      <c r="J601" s="193"/>
      <c r="K601" s="193"/>
    </row>
    <row r="602" spans="1:12" s="29" customFormat="1" ht="45" customHeight="1" outlineLevel="1" x14ac:dyDescent="0.25">
      <c r="A602" s="190" t="str">
        <f>'PLANILHA ORÇAMENTÁRIA'!A143</f>
        <v>13.9</v>
      </c>
      <c r="B602" s="190" t="str">
        <f>'PLANILHA ORÇAMENTÁRIA'!B143</f>
        <v>DER/ES</v>
      </c>
      <c r="C602" s="190" t="str">
        <f>'PLANILHA ORÇAMENTÁRIA'!C143</f>
        <v>170512</v>
      </c>
      <c r="D602" s="191" t="str">
        <f>'PLANILHA ORÇAMENTÁRIA'!D143</f>
        <v>Cuba de aço inox n° 1(dim.460x300x150)mm, marcas de referência Franke, Strake, tramontina, inclusive válvula de metal 31/2" e sifão cromado 1 x 1/2", excl. torneira</v>
      </c>
      <c r="E602" s="191"/>
      <c r="F602" s="191"/>
      <c r="G602" s="191"/>
      <c r="H602" s="191"/>
      <c r="I602" s="2" t="str">
        <f>'PLANILHA ORÇAMENTÁRIA'!I143</f>
        <v>und</v>
      </c>
      <c r="J602" s="82">
        <f>ROUND(SUM(J603:J603),2)</f>
        <v>1</v>
      </c>
      <c r="K602" s="82"/>
      <c r="L602" s="28"/>
    </row>
    <row r="603" spans="1:12" ht="24.95" customHeight="1" outlineLevel="2" x14ac:dyDescent="0.25">
      <c r="A603" s="190"/>
      <c r="B603" s="190"/>
      <c r="C603" s="190"/>
      <c r="D603" s="194" t="s">
        <v>218</v>
      </c>
      <c r="E603" s="195"/>
      <c r="F603" s="195"/>
      <c r="G603" s="195"/>
      <c r="H603" s="195"/>
      <c r="I603" s="196"/>
      <c r="J603" s="3">
        <f t="shared" ref="J603" si="27">ROUND(1,2)</f>
        <v>1</v>
      </c>
      <c r="K603" s="121" t="s">
        <v>457</v>
      </c>
    </row>
    <row r="604" spans="1:12" ht="9.9499999999999993" customHeight="1" outlineLevel="1" x14ac:dyDescent="0.25">
      <c r="A604" s="192"/>
      <c r="B604" s="193"/>
      <c r="C604" s="193"/>
      <c r="D604" s="193"/>
      <c r="E604" s="193"/>
      <c r="F604" s="193"/>
      <c r="G604" s="193"/>
      <c r="H604" s="193"/>
      <c r="I604" s="193"/>
      <c r="J604" s="193"/>
      <c r="K604" s="193"/>
    </row>
    <row r="605" spans="1:12" s="29" customFormat="1" ht="45" customHeight="1" outlineLevel="1" x14ac:dyDescent="0.25">
      <c r="A605" s="190" t="str">
        <f>'PLANILHA ORÇAMENTÁRIA'!A144</f>
        <v>13.10</v>
      </c>
      <c r="B605" s="190" t="str">
        <f>'PLANILHA ORÇAMENTÁRIA'!B144</f>
        <v>DER/ES</v>
      </c>
      <c r="C605" s="190" t="str">
        <f>'PLANILHA ORÇAMENTÁRIA'!C144</f>
        <v>170515</v>
      </c>
      <c r="D605" s="191" t="str">
        <f>'PLANILHA ORÇAMENTÁRIA'!D144</f>
        <v>Cuba p/ panelões de aço inox 80x60x40 cm, marcas de referência Fisher, Metalpress ou Mekal, inclusive válvula metal 1 1/4" e sifão cromado 1 x 1 1/2", excl. torneira</v>
      </c>
      <c r="E605" s="191"/>
      <c r="F605" s="191"/>
      <c r="G605" s="191"/>
      <c r="H605" s="191"/>
      <c r="I605" s="2" t="str">
        <f>'PLANILHA ORÇAMENTÁRIA'!I144</f>
        <v>und</v>
      </c>
      <c r="J605" s="82">
        <f>ROUND(SUM(J606:J606),2)</f>
        <v>1</v>
      </c>
      <c r="K605" s="82"/>
      <c r="L605" s="28"/>
    </row>
    <row r="606" spans="1:12" ht="24.95" customHeight="1" outlineLevel="2" x14ac:dyDescent="0.25">
      <c r="A606" s="190"/>
      <c r="B606" s="190"/>
      <c r="C606" s="190"/>
      <c r="D606" s="194" t="s">
        <v>218</v>
      </c>
      <c r="E606" s="195"/>
      <c r="F606" s="195"/>
      <c r="G606" s="195"/>
      <c r="H606" s="195"/>
      <c r="I606" s="196"/>
      <c r="J606" s="3">
        <f t="shared" ref="J606" si="28">ROUND(1,2)</f>
        <v>1</v>
      </c>
      <c r="K606" s="121" t="s">
        <v>457</v>
      </c>
    </row>
    <row r="607" spans="1:12" ht="9.9499999999999993" customHeight="1" outlineLevel="1" x14ac:dyDescent="0.25">
      <c r="A607" s="192"/>
      <c r="B607" s="193"/>
      <c r="C607" s="193"/>
      <c r="D607" s="193"/>
      <c r="E607" s="193"/>
      <c r="F607" s="193"/>
      <c r="G607" s="193"/>
      <c r="H607" s="193"/>
      <c r="I607" s="193"/>
      <c r="J607" s="193"/>
      <c r="K607" s="193"/>
    </row>
    <row r="608" spans="1:12" s="29" customFormat="1" ht="30" customHeight="1" outlineLevel="1" x14ac:dyDescent="0.25">
      <c r="A608" s="190" t="str">
        <f>'PLANILHA ORÇAMENTÁRIA'!A145</f>
        <v>13.11</v>
      </c>
      <c r="B608" s="190" t="str">
        <f>'PLANILHA ORÇAMENTÁRIA'!B145</f>
        <v>DER/ES</v>
      </c>
      <c r="C608" s="190" t="str">
        <f>'PLANILHA ORÇAMENTÁRIA'!C145</f>
        <v>170519</v>
      </c>
      <c r="D608" s="191" t="str">
        <f>'PLANILHA ORÇAMENTÁRIA'!D145</f>
        <v>Ducha manual Acqua jet , linha Aquarius, com registro ref.C 2195, marcas de referência Fabrimar, Deca ou Docol</v>
      </c>
      <c r="E608" s="191"/>
      <c r="F608" s="191"/>
      <c r="G608" s="191"/>
      <c r="H608" s="191"/>
      <c r="I608" s="2" t="str">
        <f>'PLANILHA ORÇAMENTÁRIA'!I145</f>
        <v>und</v>
      </c>
      <c r="J608" s="82">
        <f>ROUND(SUM(J609:J609),2)</f>
        <v>1</v>
      </c>
      <c r="K608" s="82"/>
      <c r="L608" s="28"/>
    </row>
    <row r="609" spans="1:12" ht="24.95" customHeight="1" outlineLevel="2" x14ac:dyDescent="0.25">
      <c r="A609" s="190"/>
      <c r="B609" s="190"/>
      <c r="C609" s="190"/>
      <c r="D609" s="197" t="s">
        <v>214</v>
      </c>
      <c r="E609" s="198"/>
      <c r="F609" s="198"/>
      <c r="G609" s="198"/>
      <c r="H609" s="198"/>
      <c r="I609" s="198"/>
      <c r="J609" s="3">
        <f>ROUND(1,2)</f>
        <v>1</v>
      </c>
      <c r="K609" s="121" t="s">
        <v>457</v>
      </c>
    </row>
    <row r="610" spans="1:12" ht="9.9499999999999993" customHeight="1" outlineLevel="1" x14ac:dyDescent="0.25">
      <c r="A610" s="192"/>
      <c r="B610" s="193"/>
      <c r="C610" s="193"/>
      <c r="D610" s="193"/>
      <c r="E610" s="193"/>
      <c r="F610" s="193"/>
      <c r="G610" s="193"/>
      <c r="H610" s="193"/>
      <c r="I610" s="193"/>
      <c r="J610" s="193"/>
      <c r="K610" s="193"/>
    </row>
    <row r="611" spans="1:12" s="29" customFormat="1" ht="30" customHeight="1" outlineLevel="1" x14ac:dyDescent="0.25">
      <c r="A611" s="190" t="str">
        <f>'PLANILHA ORÇAMENTÁRIA'!A146</f>
        <v>13.12</v>
      </c>
      <c r="B611" s="190" t="str">
        <f>'PLANILHA ORÇAMENTÁRIA'!B146</f>
        <v>DER/ES</v>
      </c>
      <c r="C611" s="190" t="str">
        <f>'PLANILHA ORÇAMENTÁRIA'!C146</f>
        <v>170604</v>
      </c>
      <c r="D611" s="191" t="str">
        <f>'PLANILHA ORÇAMENTÁRIA'!D146</f>
        <v>Barra de apoio reta em aço inox 304 p/ portadores de necessidades especiais (NBR 9050), largura 90 cm</v>
      </c>
      <c r="E611" s="191"/>
      <c r="F611" s="191"/>
      <c r="G611" s="191"/>
      <c r="H611" s="191"/>
      <c r="I611" s="2" t="str">
        <f>'PLANILHA ORÇAMENTÁRIA'!I146</f>
        <v>und</v>
      </c>
      <c r="J611" s="82">
        <f>ROUND(SUM(J612:J613),2)</f>
        <v>4</v>
      </c>
      <c r="K611" s="77"/>
      <c r="L611" s="28"/>
    </row>
    <row r="612" spans="1:12" s="31" customFormat="1" ht="24.95" customHeight="1" outlineLevel="2" x14ac:dyDescent="0.25">
      <c r="A612" s="190"/>
      <c r="B612" s="190"/>
      <c r="C612" s="190"/>
      <c r="D612" s="187" t="s">
        <v>278</v>
      </c>
      <c r="E612" s="188"/>
      <c r="F612" s="188"/>
      <c r="G612" s="188"/>
      <c r="H612" s="188"/>
      <c r="I612" s="189"/>
      <c r="J612" s="3">
        <f>ROUND(2,2)</f>
        <v>2</v>
      </c>
      <c r="K612" s="121" t="s">
        <v>480</v>
      </c>
      <c r="L612" s="30"/>
    </row>
    <row r="613" spans="1:12" s="31" customFormat="1" ht="24.95" customHeight="1" outlineLevel="2" x14ac:dyDescent="0.25">
      <c r="A613" s="190"/>
      <c r="B613" s="190"/>
      <c r="C613" s="190"/>
      <c r="D613" s="187" t="s">
        <v>279</v>
      </c>
      <c r="E613" s="188"/>
      <c r="F613" s="188"/>
      <c r="G613" s="188"/>
      <c r="H613" s="188"/>
      <c r="I613" s="189"/>
      <c r="J613" s="3">
        <f>ROUND(2,2)</f>
        <v>2</v>
      </c>
      <c r="K613" s="121" t="s">
        <v>480</v>
      </c>
      <c r="L613" s="30"/>
    </row>
    <row r="614" spans="1:12" ht="9.9499999999999993" customHeight="1" outlineLevel="1" x14ac:dyDescent="0.25">
      <c r="A614" s="192"/>
      <c r="B614" s="193"/>
      <c r="C614" s="193"/>
      <c r="D614" s="193"/>
      <c r="E614" s="193"/>
      <c r="F614" s="193"/>
      <c r="G614" s="193"/>
      <c r="H614" s="193"/>
      <c r="I614" s="193"/>
      <c r="J614" s="193"/>
      <c r="K614" s="193"/>
    </row>
    <row r="615" spans="1:12" s="29" customFormat="1" ht="30" customHeight="1" outlineLevel="1" x14ac:dyDescent="0.25">
      <c r="A615" s="190" t="str">
        <f>'PLANILHA ORÇAMENTÁRIA'!A147</f>
        <v>13.13</v>
      </c>
      <c r="B615" s="190" t="str">
        <f>'PLANILHA ORÇAMENTÁRIA'!B147</f>
        <v>SINAPI</v>
      </c>
      <c r="C615" s="190" t="str">
        <f>'PLANILHA ORÇAMENTÁRIA'!C147</f>
        <v>100853</v>
      </c>
      <c r="D615" s="191" t="str">
        <f>'PLANILHA ORÇAMENTÁRIA'!D147</f>
        <v>Torneira cromada de mesa para lavatório, tipo monocomando. AF_01/2020</v>
      </c>
      <c r="E615" s="191"/>
      <c r="F615" s="191"/>
      <c r="G615" s="191"/>
      <c r="H615" s="191"/>
      <c r="I615" s="2" t="str">
        <f>'PLANILHA ORÇAMENTÁRIA'!I147</f>
        <v>und</v>
      </c>
      <c r="J615" s="82">
        <f>ROUND(SUM(J616:J630),2)</f>
        <v>15</v>
      </c>
      <c r="K615" s="77"/>
      <c r="L615" s="28"/>
    </row>
    <row r="616" spans="1:12" s="31" customFormat="1" ht="24.95" customHeight="1" outlineLevel="2" x14ac:dyDescent="0.25">
      <c r="A616" s="190"/>
      <c r="B616" s="190"/>
      <c r="C616" s="190"/>
      <c r="D616" s="197" t="s">
        <v>201</v>
      </c>
      <c r="E616" s="198"/>
      <c r="F616" s="198"/>
      <c r="G616" s="198"/>
      <c r="H616" s="198"/>
      <c r="I616" s="198"/>
      <c r="J616" s="3">
        <f t="shared" si="23"/>
        <v>1</v>
      </c>
      <c r="K616" s="122" t="s">
        <v>457</v>
      </c>
      <c r="L616" s="30"/>
    </row>
    <row r="617" spans="1:12" s="31" customFormat="1" ht="24.95" customHeight="1" outlineLevel="2" x14ac:dyDescent="0.25">
      <c r="A617" s="190"/>
      <c r="B617" s="190"/>
      <c r="C617" s="190"/>
      <c r="D617" s="197" t="s">
        <v>258</v>
      </c>
      <c r="E617" s="198"/>
      <c r="F617" s="198"/>
      <c r="G617" s="198"/>
      <c r="H617" s="198"/>
      <c r="I617" s="198"/>
      <c r="J617" s="3">
        <f t="shared" si="23"/>
        <v>1</v>
      </c>
      <c r="K617" s="122" t="s">
        <v>457</v>
      </c>
      <c r="L617" s="30"/>
    </row>
    <row r="618" spans="1:12" s="31" customFormat="1" ht="24.95" customHeight="1" outlineLevel="2" x14ac:dyDescent="0.25">
      <c r="A618" s="190"/>
      <c r="B618" s="190"/>
      <c r="C618" s="190"/>
      <c r="D618" s="197" t="s">
        <v>202</v>
      </c>
      <c r="E618" s="198"/>
      <c r="F618" s="198"/>
      <c r="G618" s="198"/>
      <c r="H618" s="198"/>
      <c r="I618" s="198"/>
      <c r="J618" s="3">
        <f t="shared" si="23"/>
        <v>1</v>
      </c>
      <c r="K618" s="122" t="s">
        <v>457</v>
      </c>
      <c r="L618" s="30"/>
    </row>
    <row r="619" spans="1:12" s="31" customFormat="1" ht="24.95" customHeight="1" outlineLevel="2" x14ac:dyDescent="0.25">
      <c r="A619" s="190"/>
      <c r="B619" s="190"/>
      <c r="C619" s="190"/>
      <c r="D619" s="197" t="s">
        <v>203</v>
      </c>
      <c r="E619" s="198"/>
      <c r="F619" s="198"/>
      <c r="G619" s="198"/>
      <c r="H619" s="198"/>
      <c r="I619" s="198"/>
      <c r="J619" s="3">
        <f t="shared" si="23"/>
        <v>1</v>
      </c>
      <c r="K619" s="122" t="s">
        <v>457</v>
      </c>
      <c r="L619" s="30"/>
    </row>
    <row r="620" spans="1:12" s="31" customFormat="1" ht="24.95" customHeight="1" outlineLevel="2" x14ac:dyDescent="0.25">
      <c r="A620" s="190"/>
      <c r="B620" s="190"/>
      <c r="C620" s="190"/>
      <c r="D620" s="197" t="s">
        <v>290</v>
      </c>
      <c r="E620" s="198"/>
      <c r="F620" s="198"/>
      <c r="G620" s="198"/>
      <c r="H620" s="198"/>
      <c r="I620" s="198"/>
      <c r="J620" s="3">
        <f t="shared" si="23"/>
        <v>1</v>
      </c>
      <c r="K620" s="122" t="s">
        <v>457</v>
      </c>
      <c r="L620" s="30"/>
    </row>
    <row r="621" spans="1:12" s="31" customFormat="1" ht="24.95" customHeight="1" outlineLevel="2" x14ac:dyDescent="0.25">
      <c r="A621" s="190"/>
      <c r="B621" s="190"/>
      <c r="C621" s="190"/>
      <c r="D621" s="197" t="s">
        <v>241</v>
      </c>
      <c r="E621" s="198"/>
      <c r="F621" s="198"/>
      <c r="G621" s="198"/>
      <c r="H621" s="198"/>
      <c r="I621" s="198"/>
      <c r="J621" s="3">
        <f t="shared" si="23"/>
        <v>1</v>
      </c>
      <c r="K621" s="122" t="s">
        <v>457</v>
      </c>
      <c r="L621" s="30"/>
    </row>
    <row r="622" spans="1:12" s="31" customFormat="1" ht="24.95" customHeight="1" outlineLevel="2" x14ac:dyDescent="0.25">
      <c r="A622" s="190"/>
      <c r="B622" s="190"/>
      <c r="C622" s="190"/>
      <c r="D622" s="197" t="s">
        <v>212</v>
      </c>
      <c r="E622" s="198"/>
      <c r="F622" s="198"/>
      <c r="G622" s="198"/>
      <c r="H622" s="198"/>
      <c r="I622" s="198"/>
      <c r="J622" s="3">
        <f t="shared" si="23"/>
        <v>1</v>
      </c>
      <c r="K622" s="122" t="s">
        <v>457</v>
      </c>
      <c r="L622" s="30"/>
    </row>
    <row r="623" spans="1:12" s="31" customFormat="1" ht="24.95" customHeight="1" outlineLevel="2" x14ac:dyDescent="0.25">
      <c r="A623" s="190"/>
      <c r="B623" s="190"/>
      <c r="C623" s="190"/>
      <c r="D623" s="197" t="s">
        <v>213</v>
      </c>
      <c r="E623" s="198"/>
      <c r="F623" s="198"/>
      <c r="G623" s="198"/>
      <c r="H623" s="198"/>
      <c r="I623" s="198"/>
      <c r="J623" s="3">
        <f t="shared" si="23"/>
        <v>1</v>
      </c>
      <c r="K623" s="122" t="s">
        <v>457</v>
      </c>
      <c r="L623" s="30"/>
    </row>
    <row r="624" spans="1:12" s="31" customFormat="1" ht="24.95" customHeight="1" outlineLevel="2" x14ac:dyDescent="0.25">
      <c r="A624" s="190"/>
      <c r="B624" s="190"/>
      <c r="C624" s="190"/>
      <c r="D624" s="197" t="s">
        <v>215</v>
      </c>
      <c r="E624" s="198"/>
      <c r="F624" s="198"/>
      <c r="G624" s="198"/>
      <c r="H624" s="198"/>
      <c r="I624" s="198"/>
      <c r="J624" s="3">
        <f t="shared" si="23"/>
        <v>1</v>
      </c>
      <c r="K624" s="122" t="s">
        <v>457</v>
      </c>
      <c r="L624" s="30"/>
    </row>
    <row r="625" spans="1:12" s="31" customFormat="1" ht="24.95" customHeight="1" outlineLevel="2" x14ac:dyDescent="0.25">
      <c r="A625" s="190"/>
      <c r="B625" s="190"/>
      <c r="C625" s="190"/>
      <c r="D625" s="197" t="s">
        <v>216</v>
      </c>
      <c r="E625" s="198"/>
      <c r="F625" s="198"/>
      <c r="G625" s="198"/>
      <c r="H625" s="198"/>
      <c r="I625" s="198"/>
      <c r="J625" s="3">
        <f t="shared" si="23"/>
        <v>1</v>
      </c>
      <c r="K625" s="122" t="s">
        <v>457</v>
      </c>
      <c r="L625" s="30"/>
    </row>
    <row r="626" spans="1:12" s="31" customFormat="1" ht="24.95" customHeight="1" outlineLevel="2" x14ac:dyDescent="0.25">
      <c r="A626" s="190"/>
      <c r="B626" s="190"/>
      <c r="C626" s="190"/>
      <c r="D626" s="197" t="s">
        <v>217</v>
      </c>
      <c r="E626" s="198"/>
      <c r="F626" s="198"/>
      <c r="G626" s="198"/>
      <c r="H626" s="198"/>
      <c r="I626" s="198"/>
      <c r="J626" s="3">
        <f t="shared" si="23"/>
        <v>1</v>
      </c>
      <c r="K626" s="122" t="s">
        <v>457</v>
      </c>
      <c r="L626" s="30"/>
    </row>
    <row r="627" spans="1:12" s="31" customFormat="1" ht="24.95" customHeight="1" outlineLevel="2" x14ac:dyDescent="0.25">
      <c r="A627" s="190"/>
      <c r="B627" s="190"/>
      <c r="C627" s="190"/>
      <c r="D627" s="197" t="s">
        <v>209</v>
      </c>
      <c r="E627" s="198"/>
      <c r="F627" s="198"/>
      <c r="G627" s="198"/>
      <c r="H627" s="198"/>
      <c r="I627" s="198"/>
      <c r="J627" s="3">
        <f t="shared" si="24"/>
        <v>1</v>
      </c>
      <c r="K627" s="122" t="s">
        <v>457</v>
      </c>
      <c r="L627" s="30"/>
    </row>
    <row r="628" spans="1:12" s="31" customFormat="1" ht="24.95" customHeight="1" outlineLevel="2" x14ac:dyDescent="0.25">
      <c r="A628" s="190"/>
      <c r="B628" s="190"/>
      <c r="C628" s="190"/>
      <c r="D628" s="197" t="s">
        <v>211</v>
      </c>
      <c r="E628" s="198"/>
      <c r="F628" s="198"/>
      <c r="G628" s="198"/>
      <c r="H628" s="198"/>
      <c r="I628" s="198"/>
      <c r="J628" s="3">
        <f t="shared" si="24"/>
        <v>1</v>
      </c>
      <c r="K628" s="122" t="s">
        <v>457</v>
      </c>
      <c r="L628" s="30"/>
    </row>
    <row r="629" spans="1:12" s="31" customFormat="1" ht="24.95" customHeight="1" outlineLevel="2" x14ac:dyDescent="0.25">
      <c r="A629" s="190"/>
      <c r="B629" s="190"/>
      <c r="C629" s="190"/>
      <c r="D629" s="197" t="s">
        <v>214</v>
      </c>
      <c r="E629" s="198"/>
      <c r="F629" s="198"/>
      <c r="G629" s="198"/>
      <c r="H629" s="198"/>
      <c r="I629" s="198"/>
      <c r="J629" s="3">
        <f t="shared" si="24"/>
        <v>1</v>
      </c>
      <c r="K629" s="122" t="s">
        <v>457</v>
      </c>
      <c r="L629" s="30"/>
    </row>
    <row r="630" spans="1:12" s="31" customFormat="1" ht="24.95" customHeight="1" outlineLevel="2" x14ac:dyDescent="0.25">
      <c r="A630" s="190"/>
      <c r="B630" s="190"/>
      <c r="C630" s="190"/>
      <c r="D630" s="197" t="s">
        <v>218</v>
      </c>
      <c r="E630" s="198"/>
      <c r="F630" s="198"/>
      <c r="G630" s="198"/>
      <c r="H630" s="198"/>
      <c r="I630" s="198"/>
      <c r="J630" s="3">
        <f>ROUND(1,2)</f>
        <v>1</v>
      </c>
      <c r="K630" s="122" t="s">
        <v>457</v>
      </c>
      <c r="L630" s="30"/>
    </row>
    <row r="631" spans="1:12" ht="9.9499999999999993" customHeight="1" outlineLevel="1" x14ac:dyDescent="0.25">
      <c r="A631" s="192"/>
      <c r="B631" s="193"/>
      <c r="C631" s="193"/>
      <c r="D631" s="193"/>
      <c r="E631" s="193"/>
      <c r="F631" s="193"/>
      <c r="G631" s="193"/>
      <c r="H631" s="193"/>
      <c r="I631" s="193"/>
      <c r="J631" s="193"/>
      <c r="K631" s="193"/>
    </row>
    <row r="632" spans="1:12" s="29" customFormat="1" ht="30" customHeight="1" outlineLevel="1" x14ac:dyDescent="0.25">
      <c r="A632" s="190" t="str">
        <f>'PLANILHA ORÇAMENTÁRIA'!A148</f>
        <v>13.14</v>
      </c>
      <c r="B632" s="190" t="str">
        <f>'PLANILHA ORÇAMENTÁRIA'!B148</f>
        <v>SINAPI</v>
      </c>
      <c r="C632" s="190" t="str">
        <f>'PLANILHA ORÇAMENTÁRIA'!C148</f>
        <v>100856</v>
      </c>
      <c r="D632" s="191" t="str">
        <f>'PLANILHA ORÇAMENTÁRIA'!D148</f>
        <v>Manopla e canopla romada - fornecimento e instalação. AF_01/2020</v>
      </c>
      <c r="E632" s="191"/>
      <c r="F632" s="191"/>
      <c r="G632" s="191"/>
      <c r="H632" s="191"/>
      <c r="I632" s="2" t="str">
        <f>'PLANILHA ORÇAMENTÁRIA'!I148</f>
        <v>und</v>
      </c>
      <c r="J632" s="82">
        <f>ROUND(SUM(J633:J634),2)</f>
        <v>2</v>
      </c>
      <c r="K632" s="77"/>
      <c r="L632" s="28"/>
    </row>
    <row r="633" spans="1:12" s="31" customFormat="1" ht="24.95" customHeight="1" outlineLevel="2" x14ac:dyDescent="0.25">
      <c r="A633" s="190"/>
      <c r="B633" s="190"/>
      <c r="C633" s="190"/>
      <c r="D633" s="187" t="s">
        <v>278</v>
      </c>
      <c r="E633" s="188"/>
      <c r="F633" s="188"/>
      <c r="G633" s="188"/>
      <c r="H633" s="188"/>
      <c r="I633" s="189"/>
      <c r="J633" s="3">
        <f t="shared" ref="J633:J634" si="29">ROUND(1,2)</f>
        <v>1</v>
      </c>
      <c r="K633" s="121" t="s">
        <v>457</v>
      </c>
      <c r="L633" s="30"/>
    </row>
    <row r="634" spans="1:12" s="31" customFormat="1" ht="24.95" customHeight="1" outlineLevel="2" x14ac:dyDescent="0.25">
      <c r="A634" s="190"/>
      <c r="B634" s="190"/>
      <c r="C634" s="190"/>
      <c r="D634" s="187" t="s">
        <v>279</v>
      </c>
      <c r="E634" s="188"/>
      <c r="F634" s="188"/>
      <c r="G634" s="188"/>
      <c r="H634" s="188"/>
      <c r="I634" s="189"/>
      <c r="J634" s="3">
        <f t="shared" si="29"/>
        <v>1</v>
      </c>
      <c r="K634" s="121" t="s">
        <v>457</v>
      </c>
      <c r="L634" s="30"/>
    </row>
    <row r="635" spans="1:12" ht="9.9499999999999993" customHeight="1" outlineLevel="1" x14ac:dyDescent="0.25">
      <c r="A635" s="192"/>
      <c r="B635" s="193"/>
      <c r="C635" s="193"/>
      <c r="D635" s="193"/>
      <c r="E635" s="193"/>
      <c r="F635" s="193"/>
      <c r="G635" s="193"/>
      <c r="H635" s="193"/>
      <c r="I635" s="193"/>
      <c r="J635" s="193"/>
      <c r="K635" s="193"/>
    </row>
    <row r="636" spans="1:12" ht="20.100000000000001" customHeight="1" x14ac:dyDescent="0.25">
      <c r="A636" s="120">
        <f>'PLANILHA ORÇAMENTÁRIA'!A151</f>
        <v>14</v>
      </c>
      <c r="B636" s="162"/>
      <c r="C636" s="162"/>
      <c r="D636" s="162" t="str">
        <f>'PLANILHA ORÇAMENTÁRIA'!D151</f>
        <v>INSTALAÇÕES ELÉTRICAS</v>
      </c>
      <c r="E636" s="162"/>
      <c r="F636" s="162"/>
      <c r="G636" s="162"/>
      <c r="H636" s="162"/>
      <c r="I636" s="162"/>
      <c r="J636" s="162"/>
      <c r="K636" s="162"/>
    </row>
    <row r="637" spans="1:12" s="29" customFormat="1" ht="30" customHeight="1" outlineLevel="1" x14ac:dyDescent="0.25">
      <c r="A637" s="190" t="str">
        <f>'PLANILHA ORÇAMENTÁRIA'!A152</f>
        <v>14.1</v>
      </c>
      <c r="B637" s="190" t="str">
        <f>'PLANILHA ORÇAMENTÁRIA'!B152</f>
        <v>SINAPI</v>
      </c>
      <c r="C637" s="190" t="str">
        <f>'PLANILHA ORÇAMENTÁRIA'!C152</f>
        <v>91926</v>
      </c>
      <c r="D637" s="191" t="str">
        <f>'PLANILHA ORÇAMENTÁRIA'!D152</f>
        <v>Cabo de cobre flexível isolado, 2,5mm², anti-chama 450/750V, para circuitos terminais - fornecimento e instalação. AF_12/2015</v>
      </c>
      <c r="E637" s="191"/>
      <c r="F637" s="191"/>
      <c r="G637" s="191"/>
      <c r="H637" s="191"/>
      <c r="I637" s="2" t="str">
        <f>'PLANILHA ORÇAMENTÁRIA'!I152</f>
        <v>m</v>
      </c>
      <c r="J637" s="82">
        <f>ROUND(SUM(J638:J638),2)</f>
        <v>1828.8</v>
      </c>
      <c r="K637" s="77"/>
      <c r="L637" s="28"/>
    </row>
    <row r="638" spans="1:12" s="31" customFormat="1" ht="24.95" customHeight="1" outlineLevel="2" x14ac:dyDescent="0.25">
      <c r="A638" s="190"/>
      <c r="B638" s="190"/>
      <c r="C638" s="190"/>
      <c r="D638" s="187" t="s">
        <v>871</v>
      </c>
      <c r="E638" s="188"/>
      <c r="F638" s="188"/>
      <c r="G638" s="188"/>
      <c r="H638" s="188"/>
      <c r="I638" s="189"/>
      <c r="J638" s="3">
        <f>ROUND(1828.8,2)</f>
        <v>1828.8</v>
      </c>
      <c r="K638" s="103" t="s">
        <v>873</v>
      </c>
      <c r="L638" s="30"/>
    </row>
    <row r="639" spans="1:12" ht="9.9499999999999993" customHeight="1" outlineLevel="1" x14ac:dyDescent="0.25">
      <c r="A639" s="192"/>
      <c r="B639" s="193"/>
      <c r="C639" s="193"/>
      <c r="D639" s="193"/>
      <c r="E639" s="193"/>
      <c r="F639" s="193"/>
      <c r="G639" s="193"/>
      <c r="H639" s="193"/>
      <c r="I639" s="193"/>
      <c r="J639" s="193"/>
      <c r="K639" s="193"/>
    </row>
    <row r="640" spans="1:12" s="29" customFormat="1" ht="30" customHeight="1" outlineLevel="1" x14ac:dyDescent="0.25">
      <c r="A640" s="190" t="str">
        <f>'PLANILHA ORÇAMENTÁRIA'!A153</f>
        <v>14.2</v>
      </c>
      <c r="B640" s="190" t="str">
        <f>'PLANILHA ORÇAMENTÁRIA'!B153</f>
        <v>SINAPI</v>
      </c>
      <c r="C640" s="190" t="str">
        <f>'PLANILHA ORÇAMENTÁRIA'!C153</f>
        <v>91928</v>
      </c>
      <c r="D640" s="191" t="str">
        <f>'PLANILHA ORÇAMENTÁRIA'!D153</f>
        <v>Cabo de cobre flexível isolado, 4,0mm², anti-chama 450/750V, para circuitos terminais - fornecimento e instalação. AF_12/2015</v>
      </c>
      <c r="E640" s="191"/>
      <c r="F640" s="191"/>
      <c r="G640" s="191"/>
      <c r="H640" s="191"/>
      <c r="I640" s="2" t="str">
        <f>'PLANILHA ORÇAMENTÁRIA'!I153</f>
        <v>m</v>
      </c>
      <c r="J640" s="82">
        <f>ROUND(SUM(J641:J641),2)</f>
        <v>1077.2</v>
      </c>
      <c r="K640" s="77"/>
      <c r="L640" s="28"/>
    </row>
    <row r="641" spans="1:12" s="31" customFormat="1" ht="24.95" customHeight="1" outlineLevel="2" x14ac:dyDescent="0.25">
      <c r="A641" s="190"/>
      <c r="B641" s="190"/>
      <c r="C641" s="190"/>
      <c r="D641" s="187" t="s">
        <v>871</v>
      </c>
      <c r="E641" s="188"/>
      <c r="F641" s="188"/>
      <c r="G641" s="188"/>
      <c r="H641" s="188"/>
      <c r="I641" s="189"/>
      <c r="J641" s="3">
        <f>ROUND(1077.2,2)</f>
        <v>1077.2</v>
      </c>
      <c r="K641" s="103" t="s">
        <v>872</v>
      </c>
      <c r="L641" s="30"/>
    </row>
    <row r="642" spans="1:12" ht="9.9499999999999993" customHeight="1" outlineLevel="1" x14ac:dyDescent="0.25">
      <c r="A642" s="192"/>
      <c r="B642" s="193"/>
      <c r="C642" s="193"/>
      <c r="D642" s="193"/>
      <c r="E642" s="193"/>
      <c r="F642" s="193"/>
      <c r="G642" s="193"/>
      <c r="H642" s="193"/>
      <c r="I642" s="193"/>
      <c r="J642" s="193"/>
      <c r="K642" s="193"/>
    </row>
    <row r="643" spans="1:12" s="29" customFormat="1" ht="30" customHeight="1" outlineLevel="1" x14ac:dyDescent="0.25">
      <c r="A643" s="190" t="str">
        <f>'PLANILHA ORÇAMENTÁRIA'!A154</f>
        <v>14.3</v>
      </c>
      <c r="B643" s="190" t="str">
        <f>'PLANILHA ORÇAMENTÁRIA'!B154</f>
        <v>DER/ES</v>
      </c>
      <c r="C643" s="190" t="str">
        <f>'PLANILHA ORÇAMENTÁRIA'!C154</f>
        <v>151418</v>
      </c>
      <c r="D643" s="191" t="str">
        <f>'PLANILHA ORÇAMENTÁRIA'!D154</f>
        <v>Cabo de cobre termoplástico (PVC) flexível isolado 0,6/1kV, anti-chama 90ºC HEPR - 4,0 mm²</v>
      </c>
      <c r="E643" s="191"/>
      <c r="F643" s="191"/>
      <c r="G643" s="191"/>
      <c r="H643" s="191"/>
      <c r="I643" s="2" t="str">
        <f>'PLANILHA ORÇAMENTÁRIA'!I154</f>
        <v>m</v>
      </c>
      <c r="J643" s="82">
        <f>ROUND(SUM(J644:J644),2)</f>
        <v>19.8</v>
      </c>
      <c r="K643" s="77"/>
      <c r="L643" s="28"/>
    </row>
    <row r="644" spans="1:12" s="31" customFormat="1" ht="24.95" customHeight="1" outlineLevel="2" x14ac:dyDescent="0.25">
      <c r="A644" s="190"/>
      <c r="B644" s="190"/>
      <c r="C644" s="190"/>
      <c r="D644" s="187" t="s">
        <v>871</v>
      </c>
      <c r="E644" s="188"/>
      <c r="F644" s="188"/>
      <c r="G644" s="188"/>
      <c r="H644" s="188"/>
      <c r="I644" s="189"/>
      <c r="J644" s="3">
        <f>ROUND(19.8,2)</f>
        <v>19.8</v>
      </c>
      <c r="K644" s="103" t="s">
        <v>874</v>
      </c>
      <c r="L644" s="30"/>
    </row>
    <row r="645" spans="1:12" ht="9.9499999999999993" customHeight="1" outlineLevel="1" x14ac:dyDescent="0.25">
      <c r="A645" s="192"/>
      <c r="B645" s="193"/>
      <c r="C645" s="193"/>
      <c r="D645" s="193"/>
      <c r="E645" s="193"/>
      <c r="F645" s="193"/>
      <c r="G645" s="193"/>
      <c r="H645" s="193"/>
      <c r="I645" s="193"/>
      <c r="J645" s="193"/>
      <c r="K645" s="193"/>
    </row>
    <row r="646" spans="1:12" s="29" customFormat="1" ht="30" customHeight="1" outlineLevel="1" x14ac:dyDescent="0.25">
      <c r="A646" s="190" t="str">
        <f>'PLANILHA ORÇAMENTÁRIA'!A155</f>
        <v>14.4</v>
      </c>
      <c r="B646" s="190" t="str">
        <f>'PLANILHA ORÇAMENTÁRIA'!B155</f>
        <v>SINAPI</v>
      </c>
      <c r="C646" s="190" t="str">
        <f>'PLANILHA ORÇAMENTÁRIA'!C155</f>
        <v>91927</v>
      </c>
      <c r="D646" s="191" t="str">
        <f>'PLANILHA ORÇAMENTÁRIA'!D155</f>
        <v>Cabo de cobre flexível isolado, 2,5mm², anti-chama 0,6/1,0KV, para circuitos terminais - fornecimento e instalação. AF_12/2015</v>
      </c>
      <c r="E646" s="191"/>
      <c r="F646" s="191"/>
      <c r="G646" s="191"/>
      <c r="H646" s="191"/>
      <c r="I646" s="2" t="str">
        <f>'PLANILHA ORÇAMENTÁRIA'!I155</f>
        <v>m</v>
      </c>
      <c r="J646" s="82">
        <f>ROUND(SUM(J647:J647),2)</f>
        <v>150.6</v>
      </c>
      <c r="K646" s="77"/>
      <c r="L646" s="28"/>
    </row>
    <row r="647" spans="1:12" s="31" customFormat="1" ht="24.95" customHeight="1" outlineLevel="2" x14ac:dyDescent="0.25">
      <c r="A647" s="190"/>
      <c r="B647" s="190"/>
      <c r="C647" s="190"/>
      <c r="D647" s="187" t="s">
        <v>871</v>
      </c>
      <c r="E647" s="188"/>
      <c r="F647" s="188"/>
      <c r="G647" s="188"/>
      <c r="H647" s="188"/>
      <c r="I647" s="189"/>
      <c r="J647" s="3">
        <f>ROUND(123+27.6,2)</f>
        <v>150.6</v>
      </c>
      <c r="K647" s="103" t="s">
        <v>919</v>
      </c>
      <c r="L647" s="30"/>
    </row>
    <row r="648" spans="1:12" ht="9.9499999999999993" customHeight="1" outlineLevel="1" x14ac:dyDescent="0.25">
      <c r="A648" s="192"/>
      <c r="B648" s="193"/>
      <c r="C648" s="193"/>
      <c r="D648" s="193"/>
      <c r="E648" s="193"/>
      <c r="F648" s="193"/>
      <c r="G648" s="193"/>
      <c r="H648" s="193"/>
      <c r="I648" s="193"/>
      <c r="J648" s="193"/>
      <c r="K648" s="193"/>
    </row>
    <row r="649" spans="1:12" s="29" customFormat="1" ht="30" customHeight="1" outlineLevel="1" x14ac:dyDescent="0.25">
      <c r="A649" s="190" t="str">
        <f>'PLANILHA ORÇAMENTÁRIA'!A156</f>
        <v>14.5</v>
      </c>
      <c r="B649" s="190" t="str">
        <f>'PLANILHA ORÇAMENTÁRIA'!B156</f>
        <v>SINAPI</v>
      </c>
      <c r="C649" s="190" t="str">
        <f>'PLANILHA ORÇAMENTÁRIA'!C156</f>
        <v>91931</v>
      </c>
      <c r="D649" s="191" t="str">
        <f>'PLANILHA ORÇAMENTÁRIA'!D156</f>
        <v>Cabo de cobre flexível isolado, 6mm², anti-chama 0,6/1,0KV, para circuitos terminais - fornecimento e instalação. AF_12/2015</v>
      </c>
      <c r="E649" s="191"/>
      <c r="F649" s="191"/>
      <c r="G649" s="191"/>
      <c r="H649" s="191"/>
      <c r="I649" s="2" t="str">
        <f>'PLANILHA ORÇAMENTÁRIA'!I156</f>
        <v>m</v>
      </c>
      <c r="J649" s="82">
        <f>ROUND(SUM(J650:J650),2)</f>
        <v>83.1</v>
      </c>
      <c r="K649" s="77"/>
      <c r="L649" s="28"/>
    </row>
    <row r="650" spans="1:12" s="31" customFormat="1" ht="24.95" customHeight="1" outlineLevel="2" x14ac:dyDescent="0.25">
      <c r="A650" s="190"/>
      <c r="B650" s="190"/>
      <c r="C650" s="190"/>
      <c r="D650" s="187" t="s">
        <v>871</v>
      </c>
      <c r="E650" s="188"/>
      <c r="F650" s="188"/>
      <c r="G650" s="188"/>
      <c r="H650" s="188"/>
      <c r="I650" s="189"/>
      <c r="J650" s="3">
        <f>ROUND(16.9+66.2,2)</f>
        <v>83.1</v>
      </c>
      <c r="K650" s="103" t="s">
        <v>920</v>
      </c>
      <c r="L650" s="30"/>
    </row>
    <row r="651" spans="1:12" ht="9.9499999999999993" customHeight="1" outlineLevel="1" x14ac:dyDescent="0.25">
      <c r="A651" s="192"/>
      <c r="B651" s="193"/>
      <c r="C651" s="193"/>
      <c r="D651" s="193"/>
      <c r="E651" s="193"/>
      <c r="F651" s="193"/>
      <c r="G651" s="193"/>
      <c r="H651" s="193"/>
      <c r="I651" s="193"/>
      <c r="J651" s="193"/>
      <c r="K651" s="193"/>
    </row>
    <row r="652" spans="1:12" s="29" customFormat="1" ht="30" customHeight="1" outlineLevel="1" x14ac:dyDescent="0.25">
      <c r="A652" s="190" t="str">
        <f>'PLANILHA ORÇAMENTÁRIA'!A157</f>
        <v>14.6</v>
      </c>
      <c r="B652" s="190" t="str">
        <f>'PLANILHA ORÇAMENTÁRIA'!B157</f>
        <v>SINAPI</v>
      </c>
      <c r="C652" s="190" t="str">
        <f>'PLANILHA ORÇAMENTÁRIA'!C157</f>
        <v>92980</v>
      </c>
      <c r="D652" s="191" t="str">
        <f>'PLANILHA ORÇAMENTÁRIA'!D157</f>
        <v>Cabo de cobre flexível isolado, 10mm², anti-chama 0,6/1,0KV, para distribuição - fornecimento e instalação. AF_12/2015</v>
      </c>
      <c r="E652" s="191"/>
      <c r="F652" s="191"/>
      <c r="G652" s="191"/>
      <c r="H652" s="191"/>
      <c r="I652" s="2" t="str">
        <f>'PLANILHA ORÇAMENTÁRIA'!I157</f>
        <v>m</v>
      </c>
      <c r="J652" s="82">
        <f>ROUND(SUM(J653:J653),2)</f>
        <v>59.5</v>
      </c>
      <c r="K652" s="77"/>
      <c r="L652" s="28"/>
    </row>
    <row r="653" spans="1:12" s="31" customFormat="1" ht="24.95" customHeight="1" outlineLevel="2" x14ac:dyDescent="0.25">
      <c r="A653" s="190"/>
      <c r="B653" s="190"/>
      <c r="C653" s="190"/>
      <c r="D653" s="187" t="s">
        <v>871</v>
      </c>
      <c r="E653" s="188"/>
      <c r="F653" s="188"/>
      <c r="G653" s="188"/>
      <c r="H653" s="188"/>
      <c r="I653" s="189"/>
      <c r="J653" s="3">
        <f>ROUND(59.5,2)</f>
        <v>59.5</v>
      </c>
      <c r="K653" s="103" t="s">
        <v>875</v>
      </c>
      <c r="L653" s="30"/>
    </row>
    <row r="654" spans="1:12" ht="9.9499999999999993" customHeight="1" outlineLevel="1" x14ac:dyDescent="0.25">
      <c r="A654" s="192"/>
      <c r="B654" s="193"/>
      <c r="C654" s="193"/>
      <c r="D654" s="193"/>
      <c r="E654" s="193"/>
      <c r="F654" s="193"/>
      <c r="G654" s="193"/>
      <c r="H654" s="193"/>
      <c r="I654" s="193"/>
      <c r="J654" s="193"/>
      <c r="K654" s="193"/>
    </row>
    <row r="655" spans="1:12" s="29" customFormat="1" ht="45" customHeight="1" outlineLevel="1" x14ac:dyDescent="0.25">
      <c r="A655" s="190" t="str">
        <f>'PLANILHA ORÇAMENTÁRIA'!A158</f>
        <v>14.7</v>
      </c>
      <c r="B655" s="190" t="str">
        <f>'PLANILHA ORÇAMENTÁRIA'!B158</f>
        <v>SINAPI</v>
      </c>
      <c r="C655" s="190" t="str">
        <f>'PLANILHA ORÇAMENTÁRIA'!C158</f>
        <v>92988</v>
      </c>
      <c r="D655" s="191" t="str">
        <f>'PLANILHA ORÇAMENTÁRIA'!D158</f>
        <v>Cabo de cobre flexível isolado, 50mm², anti-chama 0,6/1,0KV, para rede de enterrada de distribuição de energia elétrica - fornecimento e instalação. AF_12/2021</v>
      </c>
      <c r="E655" s="191"/>
      <c r="F655" s="191"/>
      <c r="G655" s="191"/>
      <c r="H655" s="191"/>
      <c r="I655" s="2" t="str">
        <f>'PLANILHA ORÇAMENTÁRIA'!I158</f>
        <v>m</v>
      </c>
      <c r="J655" s="82">
        <f>ROUND(SUM(J656:J656),2)</f>
        <v>51.5</v>
      </c>
      <c r="K655" s="77"/>
      <c r="L655" s="28"/>
    </row>
    <row r="656" spans="1:12" s="31" customFormat="1" ht="24.95" customHeight="1" outlineLevel="2" x14ac:dyDescent="0.25">
      <c r="A656" s="190"/>
      <c r="B656" s="190"/>
      <c r="C656" s="190"/>
      <c r="D656" s="187" t="s">
        <v>871</v>
      </c>
      <c r="E656" s="188"/>
      <c r="F656" s="188"/>
      <c r="G656" s="188"/>
      <c r="H656" s="188"/>
      <c r="I656" s="189"/>
      <c r="J656" s="3">
        <f>ROUND(51.5,2)</f>
        <v>51.5</v>
      </c>
      <c r="K656" s="76" t="s">
        <v>876</v>
      </c>
      <c r="L656" s="30"/>
    </row>
    <row r="657" spans="1:12" ht="9.9499999999999993" customHeight="1" outlineLevel="1" x14ac:dyDescent="0.25">
      <c r="A657" s="192"/>
      <c r="B657" s="193"/>
      <c r="C657" s="193"/>
      <c r="D657" s="193"/>
      <c r="E657" s="193"/>
      <c r="F657" s="193"/>
      <c r="G657" s="193"/>
      <c r="H657" s="193"/>
      <c r="I657" s="193"/>
      <c r="J657" s="193"/>
      <c r="K657" s="193"/>
    </row>
    <row r="658" spans="1:12" s="29" customFormat="1" ht="45" customHeight="1" outlineLevel="1" x14ac:dyDescent="0.25">
      <c r="A658" s="190" t="str">
        <f>'PLANILHA ORÇAMENTÁRIA'!A159</f>
        <v>14.8</v>
      </c>
      <c r="B658" s="190" t="str">
        <f>'PLANILHA ORÇAMENTÁRIA'!B159</f>
        <v>SINAPI</v>
      </c>
      <c r="C658" s="190" t="str">
        <f>'PLANILHA ORÇAMENTÁRIA'!C159</f>
        <v>92992</v>
      </c>
      <c r="D658" s="191" t="str">
        <f>'PLANILHA ORÇAMENTÁRIA'!D159</f>
        <v>Cabo de cobre flexível isolado, 95mm², anti-chama 0,6/1,0KV, para rede de enterrada de distribuição de energia elétrica - fornecimento e instalação. AF_12/2021</v>
      </c>
      <c r="E658" s="191"/>
      <c r="F658" s="191"/>
      <c r="G658" s="191"/>
      <c r="H658" s="191"/>
      <c r="I658" s="2" t="str">
        <f>'PLANILHA ORÇAMENTÁRIA'!I159</f>
        <v>m</v>
      </c>
      <c r="J658" s="82">
        <f>ROUND(SUM(J659:J659),2)</f>
        <v>205.8</v>
      </c>
      <c r="K658" s="77"/>
      <c r="L658" s="28"/>
    </row>
    <row r="659" spans="1:12" s="31" customFormat="1" ht="24.95" customHeight="1" outlineLevel="2" x14ac:dyDescent="0.25">
      <c r="A659" s="190"/>
      <c r="B659" s="190"/>
      <c r="C659" s="190"/>
      <c r="D659" s="187" t="s">
        <v>871</v>
      </c>
      <c r="E659" s="188"/>
      <c r="F659" s="188"/>
      <c r="G659" s="188"/>
      <c r="H659" s="188"/>
      <c r="I659" s="189"/>
      <c r="J659" s="3">
        <f>ROUND(205.8,2)</f>
        <v>205.8</v>
      </c>
      <c r="K659" s="76" t="s">
        <v>877</v>
      </c>
      <c r="L659" s="30"/>
    </row>
    <row r="660" spans="1:12" ht="9.9499999999999993" customHeight="1" outlineLevel="1" x14ac:dyDescent="0.25">
      <c r="A660" s="192"/>
      <c r="B660" s="193"/>
      <c r="C660" s="193"/>
      <c r="D660" s="193"/>
      <c r="E660" s="193"/>
      <c r="F660" s="193"/>
      <c r="G660" s="193"/>
      <c r="H660" s="193"/>
      <c r="I660" s="193"/>
      <c r="J660" s="193"/>
      <c r="K660" s="193"/>
    </row>
    <row r="661" spans="1:12" s="29" customFormat="1" ht="30" customHeight="1" outlineLevel="1" x14ac:dyDescent="0.25">
      <c r="A661" s="190" t="str">
        <f>'PLANILHA ORÇAMENTÁRIA'!A160</f>
        <v>14.9</v>
      </c>
      <c r="B661" s="190" t="str">
        <f>'PLANILHA ORÇAMENTÁRIA'!B160</f>
        <v>DER/ES</v>
      </c>
      <c r="C661" s="190" t="str">
        <f>'PLANILHA ORÇAMENTÁRIA'!C160</f>
        <v>150628</v>
      </c>
      <c r="D661" s="191" t="str">
        <f>'PLANILHA ORÇAMENTÁRIA'!D160</f>
        <v>Caixa de embutir marca de referência Tigreflex, 4x2"</v>
      </c>
      <c r="E661" s="191"/>
      <c r="F661" s="191"/>
      <c r="G661" s="191"/>
      <c r="H661" s="191"/>
      <c r="I661" s="2" t="str">
        <f>'PLANILHA ORÇAMENTÁRIA'!I160</f>
        <v>und</v>
      </c>
      <c r="J661" s="82">
        <f>ROUND(SUM(J662:J662),2)</f>
        <v>141</v>
      </c>
      <c r="K661" s="77"/>
      <c r="L661" s="28"/>
    </row>
    <row r="662" spans="1:12" s="31" customFormat="1" ht="24.95" customHeight="1" outlineLevel="2" x14ac:dyDescent="0.25">
      <c r="A662" s="190"/>
      <c r="B662" s="190"/>
      <c r="C662" s="190"/>
      <c r="D662" s="187" t="s">
        <v>871</v>
      </c>
      <c r="E662" s="188"/>
      <c r="F662" s="188"/>
      <c r="G662" s="188"/>
      <c r="H662" s="188"/>
      <c r="I662" s="189"/>
      <c r="J662" s="3">
        <f>ROUND(141,2)</f>
        <v>141</v>
      </c>
      <c r="K662" s="103" t="s">
        <v>879</v>
      </c>
      <c r="L662" s="30"/>
    </row>
    <row r="663" spans="1:12" ht="9.9499999999999993" customHeight="1" outlineLevel="1" x14ac:dyDescent="0.25">
      <c r="A663" s="192"/>
      <c r="B663" s="193"/>
      <c r="C663" s="193"/>
      <c r="D663" s="193"/>
      <c r="E663" s="193"/>
      <c r="F663" s="193"/>
      <c r="G663" s="193"/>
      <c r="H663" s="193"/>
      <c r="I663" s="193"/>
      <c r="J663" s="193"/>
      <c r="K663" s="193"/>
    </row>
    <row r="664" spans="1:12" s="29" customFormat="1" ht="30" customHeight="1" outlineLevel="1" x14ac:dyDescent="0.25">
      <c r="A664" s="190" t="str">
        <f>'PLANILHA ORÇAMENTÁRIA'!A161</f>
        <v>14.10</v>
      </c>
      <c r="B664" s="190" t="str">
        <f>'PLANILHA ORÇAMENTÁRIA'!B161</f>
        <v>DER/ES</v>
      </c>
      <c r="C664" s="190" t="str">
        <f>'PLANILHA ORÇAMENTÁRIA'!C161</f>
        <v>150629</v>
      </c>
      <c r="D664" s="191" t="str">
        <f>'PLANILHA ORÇAMENTÁRIA'!D161</f>
        <v>Caixa de embutir marca de referência Tigreflex, 4x4"</v>
      </c>
      <c r="E664" s="191"/>
      <c r="F664" s="191"/>
      <c r="G664" s="191"/>
      <c r="H664" s="191"/>
      <c r="I664" s="2" t="str">
        <f>'PLANILHA ORÇAMENTÁRIA'!I161</f>
        <v>und</v>
      </c>
      <c r="J664" s="82">
        <f>ROUND(SUM(J665:J665),2)</f>
        <v>1</v>
      </c>
      <c r="K664" s="77"/>
      <c r="L664" s="28"/>
    </row>
    <row r="665" spans="1:12" s="31" customFormat="1" ht="24.95" customHeight="1" outlineLevel="2" x14ac:dyDescent="0.25">
      <c r="A665" s="190"/>
      <c r="B665" s="190"/>
      <c r="C665" s="190"/>
      <c r="D665" s="187" t="s">
        <v>878</v>
      </c>
      <c r="E665" s="188"/>
      <c r="F665" s="188"/>
      <c r="G665" s="188"/>
      <c r="H665" s="188"/>
      <c r="I665" s="189"/>
      <c r="J665" s="3">
        <f>ROUND(1,2)</f>
        <v>1</v>
      </c>
      <c r="K665" s="103" t="s">
        <v>457</v>
      </c>
      <c r="L665" s="30"/>
    </row>
    <row r="666" spans="1:12" ht="9.9499999999999993" customHeight="1" outlineLevel="1" x14ac:dyDescent="0.25">
      <c r="A666" s="192"/>
      <c r="B666" s="193"/>
      <c r="C666" s="193"/>
      <c r="D666" s="193"/>
      <c r="E666" s="193"/>
      <c r="F666" s="193"/>
      <c r="G666" s="193"/>
      <c r="H666" s="193"/>
      <c r="I666" s="193"/>
      <c r="J666" s="193"/>
      <c r="K666" s="193"/>
    </row>
    <row r="667" spans="1:12" s="29" customFormat="1" ht="45" customHeight="1" outlineLevel="1" x14ac:dyDescent="0.25">
      <c r="A667" s="190" t="str">
        <f>'PLANILHA ORÇAMENTÁRIA'!A162</f>
        <v>14.11</v>
      </c>
      <c r="B667" s="190" t="str">
        <f>'PLANILHA ORÇAMENTÁRIA'!B162</f>
        <v>DER/ES</v>
      </c>
      <c r="C667" s="190" t="str">
        <f>'PLANILHA ORÇAMENTÁRIA'!C162</f>
        <v>150615</v>
      </c>
      <c r="D667" s="191" t="str">
        <f>'PLANILHA ORÇAMENTÁRIA'!D162</f>
        <v>Caixa de passagem de alvenaria de blocos de concreto 9x19x39cm, dimensões de 40x40x50cm, com revestimento interno em chapisco e reboco, tampa de concreto esp.5cm e lastro de brita 5 cm</v>
      </c>
      <c r="E667" s="191"/>
      <c r="F667" s="191"/>
      <c r="G667" s="191"/>
      <c r="H667" s="191"/>
      <c r="I667" s="2" t="str">
        <f>'PLANILHA ORÇAMENTÁRIA'!I162</f>
        <v>und</v>
      </c>
      <c r="J667" s="82">
        <f>ROUND(SUM(J668:J668),2)</f>
        <v>2</v>
      </c>
      <c r="K667" s="77"/>
      <c r="L667" s="28"/>
    </row>
    <row r="668" spans="1:12" s="31" customFormat="1" ht="24.95" customHeight="1" outlineLevel="2" x14ac:dyDescent="0.25">
      <c r="A668" s="190"/>
      <c r="B668" s="190"/>
      <c r="C668" s="190"/>
      <c r="D668" s="187" t="s">
        <v>871</v>
      </c>
      <c r="E668" s="188"/>
      <c r="F668" s="188"/>
      <c r="G668" s="188"/>
      <c r="H668" s="188"/>
      <c r="I668" s="189"/>
      <c r="J668" s="3">
        <f>ROUND(2,2)</f>
        <v>2</v>
      </c>
      <c r="K668" s="76" t="s">
        <v>480</v>
      </c>
      <c r="L668" s="30"/>
    </row>
    <row r="669" spans="1:12" ht="9.9499999999999993" customHeight="1" outlineLevel="1" x14ac:dyDescent="0.25">
      <c r="A669" s="192"/>
      <c r="B669" s="193"/>
      <c r="C669" s="193"/>
      <c r="D669" s="193"/>
      <c r="E669" s="193"/>
      <c r="F669" s="193"/>
      <c r="G669" s="193"/>
      <c r="H669" s="193"/>
      <c r="I669" s="193"/>
      <c r="J669" s="193"/>
      <c r="K669" s="193"/>
    </row>
    <row r="670" spans="1:12" s="29" customFormat="1" ht="30" customHeight="1" outlineLevel="1" x14ac:dyDescent="0.25">
      <c r="A670" s="190" t="str">
        <f>'PLANILHA ORÇAMENTÁRIA'!A163</f>
        <v>14.12</v>
      </c>
      <c r="B670" s="190" t="str">
        <f>'PLANILHA ORÇAMENTÁRIA'!B163</f>
        <v>DER/ES</v>
      </c>
      <c r="C670" s="190" t="str">
        <f>'PLANILHA ORÇAMENTÁRIA'!C163</f>
        <v>150636</v>
      </c>
      <c r="D670" s="191" t="str">
        <f>'PLANILHA ORÇAMENTÁRIA'!D163</f>
        <v>Caixa sextavada em PVC de 3x3x1 1/2", marca de referência Tigreflex</v>
      </c>
      <c r="E670" s="191"/>
      <c r="F670" s="191"/>
      <c r="G670" s="191"/>
      <c r="H670" s="191"/>
      <c r="I670" s="2" t="str">
        <f>'PLANILHA ORÇAMENTÁRIA'!I163</f>
        <v>und</v>
      </c>
      <c r="J670" s="82">
        <f>ROUND(SUM(J671:J671),2)</f>
        <v>56</v>
      </c>
      <c r="K670" s="77"/>
      <c r="L670" s="28"/>
    </row>
    <row r="671" spans="1:12" s="31" customFormat="1" ht="24.95" customHeight="1" outlineLevel="2" x14ac:dyDescent="0.25">
      <c r="A671" s="190"/>
      <c r="B671" s="190"/>
      <c r="C671" s="190"/>
      <c r="D671" s="187" t="s">
        <v>871</v>
      </c>
      <c r="E671" s="188"/>
      <c r="F671" s="188"/>
      <c r="G671" s="188"/>
      <c r="H671" s="188"/>
      <c r="I671" s="189"/>
      <c r="J671" s="3">
        <f>ROUND(56,2)</f>
        <v>56</v>
      </c>
      <c r="K671" s="76" t="s">
        <v>880</v>
      </c>
      <c r="L671" s="30"/>
    </row>
    <row r="672" spans="1:12" ht="9.9499999999999993" customHeight="1" outlineLevel="1" x14ac:dyDescent="0.25">
      <c r="A672" s="192"/>
      <c r="B672" s="193"/>
      <c r="C672" s="193"/>
      <c r="D672" s="193"/>
      <c r="E672" s="193"/>
      <c r="F672" s="193"/>
      <c r="G672" s="193"/>
      <c r="H672" s="193"/>
      <c r="I672" s="193"/>
      <c r="J672" s="193"/>
      <c r="K672" s="193"/>
    </row>
    <row r="673" spans="1:12" s="29" customFormat="1" ht="45" customHeight="1" outlineLevel="1" x14ac:dyDescent="0.25">
      <c r="A673" s="190" t="str">
        <f>'PLANILHA ORÇAMENTÁRIA'!A164</f>
        <v>14.13</v>
      </c>
      <c r="B673" s="190" t="str">
        <f>'PLANILHA ORÇAMENTÁRIA'!B164</f>
        <v>SINAPI</v>
      </c>
      <c r="C673" s="190" t="str">
        <f>'PLANILHA ORÇAMENTÁRIA'!C164</f>
        <v>101883</v>
      </c>
      <c r="D673" s="191" t="str">
        <f>'PLANILHA ORÇAMENTÁRIA'!D164</f>
        <v>Quadro de distribuição de energia em chapa de aço galvanizado, de embutir, com barramento trifásico, para 18 disjuntores DIN 100A - fornecimento e instalação. AF_10/2020</v>
      </c>
      <c r="E673" s="191"/>
      <c r="F673" s="191"/>
      <c r="G673" s="191"/>
      <c r="H673" s="191"/>
      <c r="I673" s="2" t="str">
        <f>'PLANILHA ORÇAMENTÁRIA'!I164</f>
        <v>und</v>
      </c>
      <c r="J673" s="82">
        <f>ROUND(SUM(J674:J674),2)</f>
        <v>1</v>
      </c>
      <c r="K673" s="77"/>
      <c r="L673" s="28"/>
    </row>
    <row r="674" spans="1:12" s="31" customFormat="1" ht="24.95" customHeight="1" outlineLevel="2" x14ac:dyDescent="0.25">
      <c r="A674" s="190"/>
      <c r="B674" s="190"/>
      <c r="C674" s="190"/>
      <c r="D674" s="187" t="s">
        <v>871</v>
      </c>
      <c r="E674" s="188"/>
      <c r="F674" s="188"/>
      <c r="G674" s="188"/>
      <c r="H674" s="188"/>
      <c r="I674" s="189"/>
      <c r="J674" s="3">
        <f>ROUND(1,2)</f>
        <v>1</v>
      </c>
      <c r="K674" s="76" t="s">
        <v>457</v>
      </c>
      <c r="L674" s="30"/>
    </row>
    <row r="675" spans="1:12" ht="9.9499999999999993" customHeight="1" outlineLevel="1" x14ac:dyDescent="0.25">
      <c r="A675" s="192"/>
      <c r="B675" s="193"/>
      <c r="C675" s="193"/>
      <c r="D675" s="193"/>
      <c r="E675" s="193"/>
      <c r="F675" s="193"/>
      <c r="G675" s="193"/>
      <c r="H675" s="193"/>
      <c r="I675" s="193"/>
      <c r="J675" s="193"/>
      <c r="K675" s="193"/>
    </row>
    <row r="676" spans="1:12" s="29" customFormat="1" ht="60" customHeight="1" outlineLevel="1" x14ac:dyDescent="0.25">
      <c r="A676" s="190" t="str">
        <f>'PLANILHA ORÇAMENTÁRIA'!A165</f>
        <v>14.14</v>
      </c>
      <c r="B676" s="190" t="str">
        <f>'PLANILHA ORÇAMENTÁRIA'!B165</f>
        <v>DER/ES</v>
      </c>
      <c r="C676" s="190" t="str">
        <f>'PLANILHA ORÇAMENTÁRIA'!C165</f>
        <v>150316</v>
      </c>
      <c r="D676" s="191" t="str">
        <f>'PLANILHA ORÇAMENTÁRIA'!D165</f>
        <v>Quadro distrib. energia, embutido ou semi embutido, capac. p/ 44 disj. DIN, c/ barram trif. 150A barra. neutro e terra, fab. em chapa de aço 12 USG com porta, espelho, trinco com fechad ch yale, Ref. QDETG II-44 DINCEMAR ou equiv.</v>
      </c>
      <c r="E676" s="191"/>
      <c r="F676" s="191"/>
      <c r="G676" s="191"/>
      <c r="H676" s="191"/>
      <c r="I676" s="2" t="str">
        <f>'PLANILHA ORÇAMENTÁRIA'!I165</f>
        <v>und</v>
      </c>
      <c r="J676" s="82">
        <f>ROUND(SUM(J677:J677),2)</f>
        <v>2</v>
      </c>
      <c r="K676" s="77"/>
      <c r="L676" s="28"/>
    </row>
    <row r="677" spans="1:12" s="31" customFormat="1" ht="24.95" customHeight="1" outlineLevel="2" x14ac:dyDescent="0.25">
      <c r="A677" s="190"/>
      <c r="B677" s="190"/>
      <c r="C677" s="190"/>
      <c r="D677" s="187" t="s">
        <v>871</v>
      </c>
      <c r="E677" s="188"/>
      <c r="F677" s="188"/>
      <c r="G677" s="188"/>
      <c r="H677" s="188"/>
      <c r="I677" s="189"/>
      <c r="J677" s="3">
        <f>ROUND(2,2)</f>
        <v>2</v>
      </c>
      <c r="K677" s="76" t="s">
        <v>480</v>
      </c>
      <c r="L677" s="30"/>
    </row>
    <row r="678" spans="1:12" ht="9.9499999999999993" customHeight="1" outlineLevel="1" x14ac:dyDescent="0.25">
      <c r="A678" s="192"/>
      <c r="B678" s="193"/>
      <c r="C678" s="193"/>
      <c r="D678" s="193"/>
      <c r="E678" s="193"/>
      <c r="F678" s="193"/>
      <c r="G678" s="193"/>
      <c r="H678" s="193"/>
      <c r="I678" s="193"/>
      <c r="J678" s="193"/>
      <c r="K678" s="193"/>
    </row>
    <row r="679" spans="1:12" s="29" customFormat="1" ht="30" customHeight="1" outlineLevel="1" x14ac:dyDescent="0.25">
      <c r="A679" s="190" t="str">
        <f>'PLANILHA ORÇAMENTÁRIA'!A166</f>
        <v>14.15</v>
      </c>
      <c r="B679" s="190" t="str">
        <f>'PLANILHA ORÇAMENTÁRIA'!B166</f>
        <v>DER/ES</v>
      </c>
      <c r="C679" s="190" t="str">
        <f>'PLANILHA ORÇAMENTÁRIA'!C166</f>
        <v>151710</v>
      </c>
      <c r="D679" s="191" t="str">
        <f>'PLANILHA ORÇAMENTÁRIA'!D166</f>
        <v>Padrão de entrada de energia elétrica, trifásico, entrada aérea, a 4 fios, carga instalada em muro de 57001 até 75000W - 220/127V</v>
      </c>
      <c r="E679" s="191"/>
      <c r="F679" s="191"/>
      <c r="G679" s="191"/>
      <c r="H679" s="191"/>
      <c r="I679" s="2" t="str">
        <f>'PLANILHA ORÇAMENTÁRIA'!I166</f>
        <v>und</v>
      </c>
      <c r="J679" s="82">
        <f>ROUND(SUM(J680:J680),2)</f>
        <v>1</v>
      </c>
      <c r="K679" s="77"/>
      <c r="L679" s="28"/>
    </row>
    <row r="680" spans="1:12" s="31" customFormat="1" ht="24.95" customHeight="1" outlineLevel="2" x14ac:dyDescent="0.25">
      <c r="A680" s="190"/>
      <c r="B680" s="190"/>
      <c r="C680" s="190"/>
      <c r="D680" s="187" t="s">
        <v>871</v>
      </c>
      <c r="E680" s="188"/>
      <c r="F680" s="188"/>
      <c r="G680" s="188"/>
      <c r="H680" s="188"/>
      <c r="I680" s="189"/>
      <c r="J680" s="3">
        <f>ROUND(1,2)</f>
        <v>1</v>
      </c>
      <c r="K680" s="76" t="s">
        <v>457</v>
      </c>
      <c r="L680" s="30"/>
    </row>
    <row r="681" spans="1:12" ht="9.9499999999999993" customHeight="1" outlineLevel="1" x14ac:dyDescent="0.25">
      <c r="A681" s="192"/>
      <c r="B681" s="193"/>
      <c r="C681" s="193"/>
      <c r="D681" s="193"/>
      <c r="E681" s="193"/>
      <c r="F681" s="193"/>
      <c r="G681" s="193"/>
      <c r="H681" s="193"/>
      <c r="I681" s="193"/>
      <c r="J681" s="193"/>
      <c r="K681" s="193"/>
    </row>
    <row r="682" spans="1:12" s="29" customFormat="1" ht="30" customHeight="1" outlineLevel="1" x14ac:dyDescent="0.25">
      <c r="A682" s="190" t="str">
        <f>'PLANILHA ORÇAMENTÁRIA'!A167</f>
        <v>14.16</v>
      </c>
      <c r="B682" s="190" t="str">
        <f>'PLANILHA ORÇAMENTÁRIA'!B167</f>
        <v>SINAPI</v>
      </c>
      <c r="C682" s="190" t="str">
        <f>'PLANILHA ORÇAMENTÁRIA'!C167</f>
        <v>93653</v>
      </c>
      <c r="D682" s="191" t="str">
        <f>'PLANILHA ORÇAMENTÁRIA'!D167</f>
        <v>Disjuntor monopolar tipo DIN, corrente nominal de 10A - fornecimento e instalação. AF_10/2020</v>
      </c>
      <c r="E682" s="191"/>
      <c r="F682" s="191"/>
      <c r="G682" s="191"/>
      <c r="H682" s="191"/>
      <c r="I682" s="2" t="str">
        <f>'PLANILHA ORÇAMENTÁRIA'!I167</f>
        <v>und</v>
      </c>
      <c r="J682" s="82">
        <f>ROUND(SUM(J683:J683),2)</f>
        <v>45</v>
      </c>
      <c r="K682" s="77"/>
      <c r="L682" s="28"/>
    </row>
    <row r="683" spans="1:12" s="31" customFormat="1" ht="24.95" customHeight="1" outlineLevel="2" x14ac:dyDescent="0.25">
      <c r="A683" s="190"/>
      <c r="B683" s="190"/>
      <c r="C683" s="190"/>
      <c r="D683" s="187" t="s">
        <v>871</v>
      </c>
      <c r="E683" s="188"/>
      <c r="F683" s="188"/>
      <c r="G683" s="188"/>
      <c r="H683" s="188"/>
      <c r="I683" s="189"/>
      <c r="J683" s="3">
        <f>ROUND(45,2)</f>
        <v>45</v>
      </c>
      <c r="K683" s="80" t="s">
        <v>881</v>
      </c>
      <c r="L683" s="30"/>
    </row>
    <row r="684" spans="1:12" ht="9.9499999999999993" customHeight="1" outlineLevel="1" x14ac:dyDescent="0.25">
      <c r="A684" s="192"/>
      <c r="B684" s="193"/>
      <c r="C684" s="193"/>
      <c r="D684" s="193"/>
      <c r="E684" s="193"/>
      <c r="F684" s="193"/>
      <c r="G684" s="193"/>
      <c r="H684" s="193"/>
      <c r="I684" s="193"/>
      <c r="J684" s="193"/>
      <c r="K684" s="193"/>
    </row>
    <row r="685" spans="1:12" s="29" customFormat="1" ht="30" customHeight="1" outlineLevel="1" x14ac:dyDescent="0.25">
      <c r="A685" s="190" t="str">
        <f>'PLANILHA ORÇAMENTÁRIA'!A168</f>
        <v>14.17</v>
      </c>
      <c r="B685" s="190" t="str">
        <f>'PLANILHA ORÇAMENTÁRIA'!B168</f>
        <v>SINAPI</v>
      </c>
      <c r="C685" s="190" t="str">
        <f>'PLANILHA ORÇAMENTÁRIA'!C168</f>
        <v>93654</v>
      </c>
      <c r="D685" s="191" t="str">
        <f>'PLANILHA ORÇAMENTÁRIA'!D168</f>
        <v>Disjuntor monopolar tipo DIN, corrente nominal de 16A - fornecimento e instalação. AF_10/2020</v>
      </c>
      <c r="E685" s="191"/>
      <c r="F685" s="191"/>
      <c r="G685" s="191"/>
      <c r="H685" s="191"/>
      <c r="I685" s="2" t="str">
        <f>'PLANILHA ORÇAMENTÁRIA'!I168</f>
        <v>und</v>
      </c>
      <c r="J685" s="82">
        <f>ROUND(SUM(J686:J686),2)</f>
        <v>3</v>
      </c>
      <c r="K685" s="77"/>
      <c r="L685" s="28"/>
    </row>
    <row r="686" spans="1:12" s="31" customFormat="1" ht="24.95" customHeight="1" outlineLevel="2" x14ac:dyDescent="0.25">
      <c r="A686" s="190"/>
      <c r="B686" s="190"/>
      <c r="C686" s="190"/>
      <c r="D686" s="187" t="s">
        <v>871</v>
      </c>
      <c r="E686" s="188"/>
      <c r="F686" s="188"/>
      <c r="G686" s="188"/>
      <c r="H686" s="188"/>
      <c r="I686" s="189"/>
      <c r="J686" s="3">
        <f>ROUND(3,2)</f>
        <v>3</v>
      </c>
      <c r="K686" s="80" t="s">
        <v>565</v>
      </c>
      <c r="L686" s="30"/>
    </row>
    <row r="687" spans="1:12" ht="9.9499999999999993" customHeight="1" outlineLevel="1" x14ac:dyDescent="0.25">
      <c r="A687" s="192"/>
      <c r="B687" s="193"/>
      <c r="C687" s="193"/>
      <c r="D687" s="193"/>
      <c r="E687" s="193"/>
      <c r="F687" s="193"/>
      <c r="G687" s="193"/>
      <c r="H687" s="193"/>
      <c r="I687" s="193"/>
      <c r="J687" s="193"/>
      <c r="K687" s="193"/>
    </row>
    <row r="688" spans="1:12" s="29" customFormat="1" ht="30" customHeight="1" outlineLevel="1" x14ac:dyDescent="0.25">
      <c r="A688" s="190" t="str">
        <f>'PLANILHA ORÇAMENTÁRIA'!A169</f>
        <v>14.18</v>
      </c>
      <c r="B688" s="190" t="str">
        <f>'PLANILHA ORÇAMENTÁRIA'!B169</f>
        <v>DER/ES</v>
      </c>
      <c r="C688" s="190" t="str">
        <f>'PLANILHA ORÇAMENTÁRIA'!C169</f>
        <v>151306</v>
      </c>
      <c r="D688" s="191" t="str">
        <f>'PLANILHA ORÇAMENTÁRIA'!D169</f>
        <v>Mini-Disjuntor bipolar 16 A, curva C - 5KA 220/127VCA (NBR IEC 60947-2), Ref. Siemens, GE, Schneider ou equivalente</v>
      </c>
      <c r="E688" s="191"/>
      <c r="F688" s="191"/>
      <c r="G688" s="191"/>
      <c r="H688" s="191"/>
      <c r="I688" s="2" t="str">
        <f>'PLANILHA ORÇAMENTÁRIA'!I169</f>
        <v>und</v>
      </c>
      <c r="J688" s="82">
        <f>ROUND(SUM(J689:J689),2)</f>
        <v>20</v>
      </c>
      <c r="K688" s="77"/>
      <c r="L688" s="28"/>
    </row>
    <row r="689" spans="1:12" s="31" customFormat="1" ht="24.95" customHeight="1" outlineLevel="2" x14ac:dyDescent="0.25">
      <c r="A689" s="190"/>
      <c r="B689" s="190"/>
      <c r="C689" s="190"/>
      <c r="D689" s="187" t="s">
        <v>871</v>
      </c>
      <c r="E689" s="188"/>
      <c r="F689" s="188"/>
      <c r="G689" s="188"/>
      <c r="H689" s="188"/>
      <c r="I689" s="189"/>
      <c r="J689" s="3">
        <f>ROUND(18+2,2)</f>
        <v>20</v>
      </c>
      <c r="K689" s="80" t="s">
        <v>882</v>
      </c>
      <c r="L689" s="30"/>
    </row>
    <row r="690" spans="1:12" ht="9.9499999999999993" customHeight="1" outlineLevel="1" x14ac:dyDescent="0.25">
      <c r="A690" s="192"/>
      <c r="B690" s="193"/>
      <c r="C690" s="193"/>
      <c r="D690" s="193"/>
      <c r="E690" s="193"/>
      <c r="F690" s="193"/>
      <c r="G690" s="193"/>
      <c r="H690" s="193"/>
      <c r="I690" s="193"/>
      <c r="J690" s="193"/>
      <c r="K690" s="193"/>
    </row>
    <row r="691" spans="1:12" s="29" customFormat="1" ht="30" customHeight="1" outlineLevel="1" x14ac:dyDescent="0.25">
      <c r="A691" s="190" t="str">
        <f>'PLANILHA ORÇAMENTÁRIA'!A170</f>
        <v>14.19</v>
      </c>
      <c r="B691" s="190" t="str">
        <f>'PLANILHA ORÇAMENTÁRIA'!B170</f>
        <v>DER/ES</v>
      </c>
      <c r="C691" s="190" t="str">
        <f>'PLANILHA ORÇAMENTÁRIA'!C170</f>
        <v>151307</v>
      </c>
      <c r="D691" s="191" t="str">
        <f>'PLANILHA ORÇAMENTÁRIA'!D170</f>
        <v>Mini-Disjuntor bipolar 20A e 25A, curva C - 5KA 220/127VCA (NBR IEC 60947-2), Ref. Siemens, GE, Schneider ou equivalente</v>
      </c>
      <c r="E691" s="191"/>
      <c r="F691" s="191"/>
      <c r="G691" s="191"/>
      <c r="H691" s="191"/>
      <c r="I691" s="2" t="str">
        <f>'PLANILHA ORÇAMENTÁRIA'!I170</f>
        <v>und</v>
      </c>
      <c r="J691" s="82">
        <f>ROUND(SUM(J692:J693),2)</f>
        <v>5</v>
      </c>
      <c r="K691" s="77"/>
      <c r="L691" s="28"/>
    </row>
    <row r="692" spans="1:12" s="31" customFormat="1" ht="24.95" customHeight="1" outlineLevel="2" x14ac:dyDescent="0.25">
      <c r="A692" s="190"/>
      <c r="B692" s="190"/>
      <c r="C692" s="190"/>
      <c r="D692" s="187" t="s">
        <v>883</v>
      </c>
      <c r="E692" s="188"/>
      <c r="F692" s="188"/>
      <c r="G692" s="188"/>
      <c r="H692" s="188"/>
      <c r="I692" s="189"/>
      <c r="J692" s="3">
        <f>ROUND(3,2)</f>
        <v>3</v>
      </c>
      <c r="K692" s="76" t="s">
        <v>565</v>
      </c>
      <c r="L692" s="30"/>
    </row>
    <row r="693" spans="1:12" s="31" customFormat="1" ht="24.95" customHeight="1" outlineLevel="2" x14ac:dyDescent="0.25">
      <c r="A693" s="190"/>
      <c r="B693" s="190"/>
      <c r="C693" s="190"/>
      <c r="D693" s="187" t="s">
        <v>884</v>
      </c>
      <c r="E693" s="188"/>
      <c r="F693" s="188"/>
      <c r="G693" s="188"/>
      <c r="H693" s="188"/>
      <c r="I693" s="189"/>
      <c r="J693" s="3">
        <f>ROUND(2,2)</f>
        <v>2</v>
      </c>
      <c r="K693" s="76" t="s">
        <v>480</v>
      </c>
      <c r="L693" s="30"/>
    </row>
    <row r="694" spans="1:12" ht="9.9499999999999993" customHeight="1" outlineLevel="1" x14ac:dyDescent="0.25">
      <c r="A694" s="192"/>
      <c r="B694" s="193"/>
      <c r="C694" s="193"/>
      <c r="D694" s="193"/>
      <c r="E694" s="193"/>
      <c r="F694" s="193"/>
      <c r="G694" s="193"/>
      <c r="H694" s="193"/>
      <c r="I694" s="193"/>
      <c r="J694" s="193"/>
      <c r="K694" s="193"/>
    </row>
    <row r="695" spans="1:12" s="29" customFormat="1" ht="30" customHeight="1" outlineLevel="1" x14ac:dyDescent="0.25">
      <c r="A695" s="190" t="str">
        <f>'PLANILHA ORÇAMENTÁRIA'!A171</f>
        <v>14.20</v>
      </c>
      <c r="B695" s="190" t="str">
        <f>'PLANILHA ORÇAMENTÁRIA'!B171</f>
        <v>SINAPI</v>
      </c>
      <c r="C695" s="190" t="str">
        <f>'PLANILHA ORÇAMENTÁRIA'!C171</f>
        <v>93670</v>
      </c>
      <c r="D695" s="191" t="str">
        <f>'PLANILHA ORÇAMENTÁRIA'!D171</f>
        <v>Disjuntor tripolar tipo DIN, corrente nominal de 25A - fornecimento e instalação. AF_10/2020</v>
      </c>
      <c r="E695" s="191"/>
      <c r="F695" s="191"/>
      <c r="G695" s="191"/>
      <c r="H695" s="191"/>
      <c r="I695" s="2" t="str">
        <f>'PLANILHA ORÇAMENTÁRIA'!I171</f>
        <v>und</v>
      </c>
      <c r="J695" s="82">
        <f>ROUND(SUM(J696:J696),2)</f>
        <v>1</v>
      </c>
      <c r="K695" s="77"/>
      <c r="L695" s="28"/>
    </row>
    <row r="696" spans="1:12" s="31" customFormat="1" ht="24.95" customHeight="1" outlineLevel="2" x14ac:dyDescent="0.25">
      <c r="A696" s="190"/>
      <c r="B696" s="190"/>
      <c r="C696" s="190"/>
      <c r="D696" s="187" t="s">
        <v>871</v>
      </c>
      <c r="E696" s="188"/>
      <c r="F696" s="188"/>
      <c r="G696" s="188"/>
      <c r="H696" s="188"/>
      <c r="I696" s="189"/>
      <c r="J696" s="3">
        <f>ROUND(1,2)</f>
        <v>1</v>
      </c>
      <c r="K696" s="76" t="s">
        <v>457</v>
      </c>
      <c r="L696" s="30"/>
    </row>
    <row r="697" spans="1:12" ht="9.9499999999999993" customHeight="1" outlineLevel="1" x14ac:dyDescent="0.25">
      <c r="A697" s="192"/>
      <c r="B697" s="193"/>
      <c r="C697" s="193"/>
      <c r="D697" s="193"/>
      <c r="E697" s="193"/>
      <c r="F697" s="193"/>
      <c r="G697" s="193"/>
      <c r="H697" s="193"/>
      <c r="I697" s="193"/>
      <c r="J697" s="193"/>
      <c r="K697" s="193"/>
    </row>
    <row r="698" spans="1:12" s="29" customFormat="1" ht="30" customHeight="1" outlineLevel="1" x14ac:dyDescent="0.25">
      <c r="A698" s="190" t="str">
        <f>'PLANILHA ORÇAMENTÁRIA'!A172</f>
        <v>14.21</v>
      </c>
      <c r="B698" s="190" t="str">
        <f>'PLANILHA ORÇAMENTÁRIA'!B172</f>
        <v>SINAPI</v>
      </c>
      <c r="C698" s="190" t="str">
        <f>'PLANILHA ORÇAMENTÁRIA'!C172</f>
        <v>101894</v>
      </c>
      <c r="D698" s="191" t="str">
        <f>'PLANILHA ORÇAMENTÁRIA'!D172</f>
        <v>Disjuntor tripolar, corrente nominal de 60 até 100A - fornecimento e instalação. AF_10/2020</v>
      </c>
      <c r="E698" s="191"/>
      <c r="F698" s="191"/>
      <c r="G698" s="191"/>
      <c r="H698" s="191"/>
      <c r="I698" s="2" t="str">
        <f>'PLANILHA ORÇAMENTÁRIA'!I172</f>
        <v>und</v>
      </c>
      <c r="J698" s="82">
        <f>ROUND(SUM(J699:J700),2)</f>
        <v>2</v>
      </c>
      <c r="K698" s="77"/>
      <c r="L698" s="28"/>
    </row>
    <row r="699" spans="1:12" s="31" customFormat="1" ht="24.95" customHeight="1" outlineLevel="2" x14ac:dyDescent="0.25">
      <c r="A699" s="190"/>
      <c r="B699" s="190"/>
      <c r="C699" s="190"/>
      <c r="D699" s="187" t="s">
        <v>885</v>
      </c>
      <c r="E699" s="188"/>
      <c r="F699" s="188"/>
      <c r="G699" s="188"/>
      <c r="H699" s="188"/>
      <c r="I699" s="189"/>
      <c r="J699" s="3">
        <f t="shared" ref="J699:J700" si="30">ROUND(1,2)</f>
        <v>1</v>
      </c>
      <c r="K699" s="76" t="s">
        <v>457</v>
      </c>
      <c r="L699" s="30"/>
    </row>
    <row r="700" spans="1:12" s="31" customFormat="1" ht="24.95" customHeight="1" outlineLevel="2" x14ac:dyDescent="0.25">
      <c r="A700" s="190"/>
      <c r="B700" s="190"/>
      <c r="C700" s="190"/>
      <c r="D700" s="187" t="s">
        <v>886</v>
      </c>
      <c r="E700" s="188"/>
      <c r="F700" s="188"/>
      <c r="G700" s="188"/>
      <c r="H700" s="188"/>
      <c r="I700" s="189"/>
      <c r="J700" s="3">
        <f t="shared" si="30"/>
        <v>1</v>
      </c>
      <c r="K700" s="76" t="s">
        <v>457</v>
      </c>
      <c r="L700" s="30"/>
    </row>
    <row r="701" spans="1:12" ht="9.9499999999999993" customHeight="1" outlineLevel="1" x14ac:dyDescent="0.25">
      <c r="A701" s="192"/>
      <c r="B701" s="193"/>
      <c r="C701" s="193"/>
      <c r="D701" s="193"/>
      <c r="E701" s="193"/>
      <c r="F701" s="193"/>
      <c r="G701" s="193"/>
      <c r="H701" s="193"/>
      <c r="I701" s="193"/>
      <c r="J701" s="193"/>
      <c r="K701" s="193"/>
    </row>
    <row r="702" spans="1:12" s="29" customFormat="1" ht="30" customHeight="1" outlineLevel="1" x14ac:dyDescent="0.25">
      <c r="A702" s="190" t="str">
        <f>'PLANILHA ORÇAMENTÁRIA'!A173</f>
        <v>14.22</v>
      </c>
      <c r="B702" s="190" t="str">
        <f>'PLANILHA ORÇAMENTÁRIA'!B173</f>
        <v>SINAPI</v>
      </c>
      <c r="C702" s="190" t="str">
        <f>'PLANILHA ORÇAMENTÁRIA'!C173</f>
        <v>00039455</v>
      </c>
      <c r="D702" s="191" t="str">
        <f>'PLANILHA ORÇAMENTÁRIA'!D173</f>
        <v>Dispositivo DR, 4 polos, sensibilidade de 30mA, corrente de 25A, tipo AC</v>
      </c>
      <c r="E702" s="191"/>
      <c r="F702" s="191"/>
      <c r="G702" s="191"/>
      <c r="H702" s="191"/>
      <c r="I702" s="2" t="str">
        <f>'PLANILHA ORÇAMENTÁRIA'!I173</f>
        <v>und</v>
      </c>
      <c r="J702" s="82">
        <f>ROUND(SUM(J703:J703),2)</f>
        <v>1</v>
      </c>
      <c r="K702" s="77"/>
      <c r="L702" s="28"/>
    </row>
    <row r="703" spans="1:12" s="31" customFormat="1" ht="24.95" customHeight="1" outlineLevel="2" x14ac:dyDescent="0.25">
      <c r="A703" s="190"/>
      <c r="B703" s="190"/>
      <c r="C703" s="190"/>
      <c r="D703" s="187" t="s">
        <v>871</v>
      </c>
      <c r="E703" s="188"/>
      <c r="F703" s="188"/>
      <c r="G703" s="188"/>
      <c r="H703" s="188"/>
      <c r="I703" s="189"/>
      <c r="J703" s="3">
        <f t="shared" ref="J703" si="31">ROUND(1,2)</f>
        <v>1</v>
      </c>
      <c r="K703" s="76" t="s">
        <v>457</v>
      </c>
      <c r="L703" s="30"/>
    </row>
    <row r="704" spans="1:12" ht="9.9499999999999993" customHeight="1" outlineLevel="1" x14ac:dyDescent="0.25">
      <c r="A704" s="192"/>
      <c r="B704" s="193"/>
      <c r="C704" s="193"/>
      <c r="D704" s="193"/>
      <c r="E704" s="193"/>
      <c r="F704" s="193"/>
      <c r="G704" s="193"/>
      <c r="H704" s="193"/>
      <c r="I704" s="193"/>
      <c r="J704" s="193"/>
      <c r="K704" s="193"/>
    </row>
    <row r="705" spans="1:12" s="29" customFormat="1" ht="30" customHeight="1" outlineLevel="1" x14ac:dyDescent="0.25">
      <c r="A705" s="190" t="str">
        <f>'PLANILHA ORÇAMENTÁRIA'!A174</f>
        <v>14.23</v>
      </c>
      <c r="B705" s="190" t="str">
        <f>'PLANILHA ORÇAMENTÁRIA'!B174</f>
        <v>SINAPI</v>
      </c>
      <c r="C705" s="190" t="str">
        <f>'PLANILHA ORÇAMENTÁRIA'!C174</f>
        <v>00039458</v>
      </c>
      <c r="D705" s="191" t="str">
        <f>'PLANILHA ORÇAMENTÁRIA'!D174</f>
        <v>Dispositivo DR, 4 polos, sensibilidade de 30mA, corrente de 80A, tipo AC</v>
      </c>
      <c r="E705" s="191"/>
      <c r="F705" s="191"/>
      <c r="G705" s="191"/>
      <c r="H705" s="191"/>
      <c r="I705" s="2" t="str">
        <f>'PLANILHA ORÇAMENTÁRIA'!I174</f>
        <v>und</v>
      </c>
      <c r="J705" s="82">
        <f>ROUND(SUM(J706:J706),2)</f>
        <v>1</v>
      </c>
      <c r="K705" s="77"/>
      <c r="L705" s="28"/>
    </row>
    <row r="706" spans="1:12" s="31" customFormat="1" ht="24.95" customHeight="1" outlineLevel="2" x14ac:dyDescent="0.25">
      <c r="A706" s="190"/>
      <c r="B706" s="190"/>
      <c r="C706" s="190"/>
      <c r="D706" s="187" t="s">
        <v>871</v>
      </c>
      <c r="E706" s="188"/>
      <c r="F706" s="188"/>
      <c r="G706" s="188"/>
      <c r="H706" s="188"/>
      <c r="I706" s="189"/>
      <c r="J706" s="3">
        <f t="shared" ref="J706" si="32">ROUND(1,2)</f>
        <v>1</v>
      </c>
      <c r="K706" s="76" t="s">
        <v>457</v>
      </c>
      <c r="L706" s="30"/>
    </row>
    <row r="707" spans="1:12" ht="9.9499999999999993" customHeight="1" outlineLevel="1" x14ac:dyDescent="0.25">
      <c r="A707" s="192"/>
      <c r="B707" s="193"/>
      <c r="C707" s="193"/>
      <c r="D707" s="193"/>
      <c r="E707" s="193"/>
      <c r="F707" s="193"/>
      <c r="G707" s="193"/>
      <c r="H707" s="193"/>
      <c r="I707" s="193"/>
      <c r="J707" s="193"/>
      <c r="K707" s="193"/>
    </row>
    <row r="708" spans="1:12" s="29" customFormat="1" ht="30" customHeight="1" outlineLevel="1" x14ac:dyDescent="0.25">
      <c r="A708" s="190" t="str">
        <f>'PLANILHA ORÇAMENTÁRIA'!A175</f>
        <v>14.24</v>
      </c>
      <c r="B708" s="190" t="str">
        <f>'PLANILHA ORÇAMENTÁRIA'!B175</f>
        <v>SINAPI</v>
      </c>
      <c r="C708" s="190" t="str">
        <f>'PLANILHA ORÇAMENTÁRIA'!C175</f>
        <v>00039449</v>
      </c>
      <c r="D708" s="191" t="str">
        <f>'PLANILHA ORÇAMENTÁRIA'!D175</f>
        <v>Dispositivo DR, 4 polos, sensibilidade de 30mA, corrente de 100A, tipo AC</v>
      </c>
      <c r="E708" s="191"/>
      <c r="F708" s="191"/>
      <c r="G708" s="191"/>
      <c r="H708" s="191"/>
      <c r="I708" s="2" t="str">
        <f>'PLANILHA ORÇAMENTÁRIA'!I175</f>
        <v>und</v>
      </c>
      <c r="J708" s="82">
        <f>ROUND(SUM(J709:J709),2)</f>
        <v>1</v>
      </c>
      <c r="K708" s="77"/>
      <c r="L708" s="28"/>
    </row>
    <row r="709" spans="1:12" s="31" customFormat="1" ht="24.95" customHeight="1" outlineLevel="2" x14ac:dyDescent="0.25">
      <c r="A709" s="190"/>
      <c r="B709" s="190"/>
      <c r="C709" s="190"/>
      <c r="D709" s="187" t="s">
        <v>871</v>
      </c>
      <c r="E709" s="188"/>
      <c r="F709" s="188"/>
      <c r="G709" s="188"/>
      <c r="H709" s="188"/>
      <c r="I709" s="189"/>
      <c r="J709" s="3">
        <f t="shared" ref="J709" si="33">ROUND(1,2)</f>
        <v>1</v>
      </c>
      <c r="K709" s="76" t="s">
        <v>457</v>
      </c>
      <c r="L709" s="30"/>
    </row>
    <row r="710" spans="1:12" ht="9.9499999999999993" customHeight="1" outlineLevel="1" x14ac:dyDescent="0.25">
      <c r="A710" s="192"/>
      <c r="B710" s="193"/>
      <c r="C710" s="193"/>
      <c r="D710" s="193"/>
      <c r="E710" s="193"/>
      <c r="F710" s="193"/>
      <c r="G710" s="193"/>
      <c r="H710" s="193"/>
      <c r="I710" s="193"/>
      <c r="J710" s="193"/>
      <c r="K710" s="193"/>
    </row>
    <row r="711" spans="1:12" s="29" customFormat="1" ht="30" customHeight="1" outlineLevel="1" x14ac:dyDescent="0.25">
      <c r="A711" s="190" t="str">
        <f>'PLANILHA ORÇAMENTÁRIA'!A176</f>
        <v>14.25</v>
      </c>
      <c r="B711" s="190" t="str">
        <f>'PLANILHA ORÇAMENTÁRIA'!B176</f>
        <v>DER/ES</v>
      </c>
      <c r="C711" s="190" t="str">
        <f>'PLANILHA ORÇAMENTÁRIA'!C176</f>
        <v>152214</v>
      </c>
      <c r="D711" s="191" t="str">
        <f>'PLANILHA ORÇAMENTÁRIA'!D176</f>
        <v>(composição representativa) Montagem elétrica de Dispositivo Diferencial Residual (DR) Bipolar e Tetrapolar</v>
      </c>
      <c r="E711" s="191"/>
      <c r="F711" s="191"/>
      <c r="G711" s="191"/>
      <c r="H711" s="191"/>
      <c r="I711" s="2" t="str">
        <f>'PLANILHA ORÇAMENTÁRIA'!I176</f>
        <v>und</v>
      </c>
      <c r="J711" s="82">
        <f>ROUND(SUM(J712:J714),2)</f>
        <v>3</v>
      </c>
      <c r="K711" s="77"/>
      <c r="L711" s="28"/>
    </row>
    <row r="712" spans="1:12" s="31" customFormat="1" ht="24.95" customHeight="1" outlineLevel="2" x14ac:dyDescent="0.25">
      <c r="A712" s="190"/>
      <c r="B712" s="190"/>
      <c r="C712" s="190"/>
      <c r="D712" s="187" t="s">
        <v>884</v>
      </c>
      <c r="E712" s="188"/>
      <c r="F712" s="188"/>
      <c r="G712" s="188"/>
      <c r="H712" s="188"/>
      <c r="I712" s="189"/>
      <c r="J712" s="3">
        <f t="shared" ref="J712:J714" si="34">ROUND(1,2)</f>
        <v>1</v>
      </c>
      <c r="K712" s="76" t="s">
        <v>457</v>
      </c>
      <c r="L712" s="30"/>
    </row>
    <row r="713" spans="1:12" s="31" customFormat="1" ht="24.95" customHeight="1" outlineLevel="2" x14ac:dyDescent="0.25">
      <c r="A713" s="190"/>
      <c r="B713" s="190"/>
      <c r="C713" s="190"/>
      <c r="D713" s="187" t="s">
        <v>885</v>
      </c>
      <c r="E713" s="188"/>
      <c r="F713" s="188"/>
      <c r="G713" s="188"/>
      <c r="H713" s="188"/>
      <c r="I713" s="189"/>
      <c r="J713" s="3">
        <f t="shared" si="34"/>
        <v>1</v>
      </c>
      <c r="K713" s="76" t="s">
        <v>457</v>
      </c>
      <c r="L713" s="30"/>
    </row>
    <row r="714" spans="1:12" s="31" customFormat="1" ht="24.95" customHeight="1" outlineLevel="2" x14ac:dyDescent="0.25">
      <c r="A714" s="190"/>
      <c r="B714" s="190"/>
      <c r="C714" s="190"/>
      <c r="D714" s="187" t="s">
        <v>886</v>
      </c>
      <c r="E714" s="188"/>
      <c r="F714" s="188"/>
      <c r="G714" s="188"/>
      <c r="H714" s="188"/>
      <c r="I714" s="189"/>
      <c r="J714" s="3">
        <f t="shared" si="34"/>
        <v>1</v>
      </c>
      <c r="K714" s="76" t="s">
        <v>457</v>
      </c>
      <c r="L714" s="30"/>
    </row>
    <row r="715" spans="1:12" ht="9.9499999999999993" customHeight="1" outlineLevel="1" x14ac:dyDescent="0.25">
      <c r="A715" s="192"/>
      <c r="B715" s="193"/>
      <c r="C715" s="193"/>
      <c r="D715" s="193"/>
      <c r="E715" s="193"/>
      <c r="F715" s="193"/>
      <c r="G715" s="193"/>
      <c r="H715" s="193"/>
      <c r="I715" s="193"/>
      <c r="J715" s="193"/>
      <c r="K715" s="193"/>
    </row>
    <row r="716" spans="1:12" s="29" customFormat="1" ht="30" customHeight="1" outlineLevel="1" x14ac:dyDescent="0.25">
      <c r="A716" s="190" t="str">
        <f>'PLANILHA ORÇAMENTÁRIA'!A177</f>
        <v>14.26</v>
      </c>
      <c r="B716" s="190" t="str">
        <f>'PLANILHA ORÇAMENTÁRIA'!B177</f>
        <v>DER/ES</v>
      </c>
      <c r="C716" s="190" t="str">
        <f>'PLANILHA ORÇAMENTÁRIA'!C177</f>
        <v>151337</v>
      </c>
      <c r="D716" s="191" t="str">
        <f>'PLANILHA ORÇAMENTÁRIA'!D177</f>
        <v>Dispositivo de proteção contra surto (DPS) bipolar, tensão nominal máxima 275VCA, corente de surto máxima 40KA.</v>
      </c>
      <c r="E716" s="191"/>
      <c r="F716" s="191"/>
      <c r="G716" s="191"/>
      <c r="H716" s="191"/>
      <c r="I716" s="2" t="str">
        <f>'PLANILHA ORÇAMENTÁRIA'!I177</f>
        <v>und</v>
      </c>
      <c r="J716" s="82">
        <f>ROUND(SUM(J717:J717),2)</f>
        <v>16</v>
      </c>
      <c r="K716" s="77"/>
      <c r="L716" s="28"/>
    </row>
    <row r="717" spans="1:12" s="31" customFormat="1" ht="24.95" customHeight="1" outlineLevel="2" x14ac:dyDescent="0.25">
      <c r="A717" s="190"/>
      <c r="B717" s="190"/>
      <c r="C717" s="190"/>
      <c r="D717" s="187" t="s">
        <v>871</v>
      </c>
      <c r="E717" s="188"/>
      <c r="F717" s="188"/>
      <c r="G717" s="188"/>
      <c r="H717" s="188"/>
      <c r="I717" s="189"/>
      <c r="J717" s="3">
        <f>ROUND(16,2)</f>
        <v>16</v>
      </c>
      <c r="K717" s="76" t="s">
        <v>893</v>
      </c>
      <c r="L717" s="30"/>
    </row>
    <row r="718" spans="1:12" ht="9.9499999999999993" customHeight="1" outlineLevel="1" x14ac:dyDescent="0.25">
      <c r="A718" s="192"/>
      <c r="B718" s="193"/>
      <c r="C718" s="193"/>
      <c r="D718" s="193"/>
      <c r="E718" s="193"/>
      <c r="F718" s="193"/>
      <c r="G718" s="193"/>
      <c r="H718" s="193"/>
      <c r="I718" s="193"/>
      <c r="J718" s="193"/>
      <c r="K718" s="193"/>
    </row>
    <row r="719" spans="1:12" s="29" customFormat="1" ht="30" customHeight="1" outlineLevel="1" x14ac:dyDescent="0.25">
      <c r="A719" s="190" t="str">
        <f>'PLANILHA ORÇAMENTÁRIA'!A178</f>
        <v>14.27</v>
      </c>
      <c r="B719" s="190" t="str">
        <f>'PLANILHA ORÇAMENTÁRIA'!B178</f>
        <v>DER/ES</v>
      </c>
      <c r="C719" s="190" t="str">
        <f>'PLANILHA ORÇAMENTÁRIA'!C178</f>
        <v>151132</v>
      </c>
      <c r="D719" s="191" t="str">
        <f>'PLANILHA ORÇAMENTÁRIA'!D178</f>
        <v>Eletroduto flexível corrugado 3/4" , marca de referência TIGRE</v>
      </c>
      <c r="E719" s="191"/>
      <c r="F719" s="191"/>
      <c r="G719" s="191"/>
      <c r="H719" s="191"/>
      <c r="I719" s="2" t="str">
        <f>'PLANILHA ORÇAMENTÁRIA'!I178</f>
        <v>m</v>
      </c>
      <c r="J719" s="82">
        <f>ROUND(SUM(J720:J720),2)</f>
        <v>647</v>
      </c>
      <c r="K719" s="77"/>
      <c r="L719" s="28"/>
    </row>
    <row r="720" spans="1:12" s="31" customFormat="1" ht="24.95" customHeight="1" outlineLevel="2" x14ac:dyDescent="0.25">
      <c r="A720" s="190"/>
      <c r="B720" s="190"/>
      <c r="C720" s="190"/>
      <c r="D720" s="187" t="s">
        <v>871</v>
      </c>
      <c r="E720" s="188"/>
      <c r="F720" s="188"/>
      <c r="G720" s="188"/>
      <c r="H720" s="188"/>
      <c r="I720" s="189"/>
      <c r="J720" s="3">
        <f>ROUND(647,2)</f>
        <v>647</v>
      </c>
      <c r="K720" s="76" t="s">
        <v>887</v>
      </c>
      <c r="L720" s="30"/>
    </row>
    <row r="721" spans="1:12" ht="9.9499999999999993" customHeight="1" outlineLevel="1" x14ac:dyDescent="0.25">
      <c r="A721" s="192"/>
      <c r="B721" s="193"/>
      <c r="C721" s="193"/>
      <c r="D721" s="193"/>
      <c r="E721" s="193"/>
      <c r="F721" s="193"/>
      <c r="G721" s="193"/>
      <c r="H721" s="193"/>
      <c r="I721" s="193"/>
      <c r="J721" s="193"/>
      <c r="K721" s="193"/>
    </row>
    <row r="722" spans="1:12" s="29" customFormat="1" ht="30" customHeight="1" outlineLevel="1" x14ac:dyDescent="0.25">
      <c r="A722" s="190" t="str">
        <f>'PLANILHA ORÇAMENTÁRIA'!A179</f>
        <v>14.28</v>
      </c>
      <c r="B722" s="190" t="str">
        <f>'PLANILHA ORÇAMENTÁRIA'!B179</f>
        <v>DER/ES</v>
      </c>
      <c r="C722" s="190" t="str">
        <f>'PLANILHA ORÇAMENTÁRIA'!C179</f>
        <v>151133</v>
      </c>
      <c r="D722" s="191" t="str">
        <f>'PLANILHA ORÇAMENTÁRIA'!D179</f>
        <v>Eletroduto flexível corrugado 1", marca de referência TIGRE</v>
      </c>
      <c r="E722" s="191"/>
      <c r="F722" s="191"/>
      <c r="G722" s="191"/>
      <c r="H722" s="191"/>
      <c r="I722" s="2" t="str">
        <f>'PLANILHA ORÇAMENTÁRIA'!I179</f>
        <v>m</v>
      </c>
      <c r="J722" s="82">
        <f>ROUND(SUM(J723:J723),2)</f>
        <v>33.200000000000003</v>
      </c>
      <c r="K722" s="77"/>
      <c r="L722" s="28"/>
    </row>
    <row r="723" spans="1:12" s="31" customFormat="1" ht="24.95" customHeight="1" outlineLevel="2" x14ac:dyDescent="0.25">
      <c r="A723" s="190"/>
      <c r="B723" s="190"/>
      <c r="C723" s="190"/>
      <c r="D723" s="187" t="s">
        <v>871</v>
      </c>
      <c r="E723" s="188"/>
      <c r="F723" s="188"/>
      <c r="G723" s="188"/>
      <c r="H723" s="188"/>
      <c r="I723" s="189"/>
      <c r="J723" s="3">
        <f>ROUND(33.2,2)</f>
        <v>33.200000000000003</v>
      </c>
      <c r="K723" s="76" t="s">
        <v>888</v>
      </c>
      <c r="L723" s="30"/>
    </row>
    <row r="724" spans="1:12" ht="9.9499999999999993" customHeight="1" outlineLevel="1" x14ac:dyDescent="0.25">
      <c r="A724" s="192"/>
      <c r="B724" s="193"/>
      <c r="C724" s="193"/>
      <c r="D724" s="193"/>
      <c r="E724" s="193"/>
      <c r="F724" s="193"/>
      <c r="G724" s="193"/>
      <c r="H724" s="193"/>
      <c r="I724" s="193"/>
      <c r="J724" s="193"/>
      <c r="K724" s="193"/>
    </row>
    <row r="725" spans="1:12" s="29" customFormat="1" ht="30" customHeight="1" outlineLevel="1" x14ac:dyDescent="0.25">
      <c r="A725" s="190" t="str">
        <f>'PLANILHA ORÇAMENTÁRIA'!A180</f>
        <v>14.29</v>
      </c>
      <c r="B725" s="190" t="str">
        <f>'PLANILHA ORÇAMENTÁRIA'!B180</f>
        <v>DER/ES</v>
      </c>
      <c r="C725" s="190" t="str">
        <f>'PLANILHA ORÇAMENTÁRIA'!C180</f>
        <v>151137</v>
      </c>
      <c r="D725" s="191" t="str">
        <f>'PLANILHA ORÇAMENTÁRIA'!D180</f>
        <v>Eletroduto PEAD, cor preta, diam. 1.1/2", marca ref. Kanaflex ou equivalente</v>
      </c>
      <c r="E725" s="191"/>
      <c r="F725" s="191"/>
      <c r="G725" s="191"/>
      <c r="H725" s="191"/>
      <c r="I725" s="2" t="str">
        <f>'PLANILHA ORÇAMENTÁRIA'!I180</f>
        <v>m</v>
      </c>
      <c r="J725" s="82">
        <f>ROUND(SUM(J726:J726),2)</f>
        <v>30.2</v>
      </c>
      <c r="K725" s="77"/>
      <c r="L725" s="28"/>
    </row>
    <row r="726" spans="1:12" s="31" customFormat="1" ht="24.95" customHeight="1" outlineLevel="2" x14ac:dyDescent="0.25">
      <c r="A726" s="190"/>
      <c r="B726" s="190"/>
      <c r="C726" s="190"/>
      <c r="D726" s="187" t="s">
        <v>871</v>
      </c>
      <c r="E726" s="188"/>
      <c r="F726" s="188"/>
      <c r="G726" s="188"/>
      <c r="H726" s="188"/>
      <c r="I726" s="189"/>
      <c r="J726" s="3">
        <f>ROUND(30.2,2)</f>
        <v>30.2</v>
      </c>
      <c r="K726" s="76" t="s">
        <v>889</v>
      </c>
      <c r="L726" s="30"/>
    </row>
    <row r="727" spans="1:12" ht="9.9499999999999993" customHeight="1" outlineLevel="1" x14ac:dyDescent="0.25">
      <c r="A727" s="192"/>
      <c r="B727" s="193"/>
      <c r="C727" s="193"/>
      <c r="D727" s="193"/>
      <c r="E727" s="193"/>
      <c r="F727" s="193"/>
      <c r="G727" s="193"/>
      <c r="H727" s="193"/>
      <c r="I727" s="193"/>
      <c r="J727" s="193"/>
      <c r="K727" s="193"/>
    </row>
    <row r="728" spans="1:12" s="29" customFormat="1" ht="30" customHeight="1" outlineLevel="1" x14ac:dyDescent="0.25">
      <c r="A728" s="190" t="str">
        <f>'PLANILHA ORÇAMENTÁRIA'!A181</f>
        <v>14.30</v>
      </c>
      <c r="B728" s="190" t="str">
        <f>'PLANILHA ORÇAMENTÁRIA'!B181</f>
        <v>DER/ES</v>
      </c>
      <c r="C728" s="190" t="str">
        <f>'PLANILHA ORÇAMENTÁRIA'!C181</f>
        <v>151139</v>
      </c>
      <c r="D728" s="191" t="str">
        <f>'PLANILHA ORÇAMENTÁRIA'!D181</f>
        <v>Eletroduto PEAD, cor preta, diam. 2", marca ref. Kanaflex ou equivalente</v>
      </c>
      <c r="E728" s="191"/>
      <c r="F728" s="191"/>
      <c r="G728" s="191"/>
      <c r="H728" s="191"/>
      <c r="I728" s="2" t="str">
        <f>'PLANILHA ORÇAMENTÁRIA'!I181</f>
        <v>m</v>
      </c>
      <c r="J728" s="82">
        <f>ROUND(SUM(J729:J729),2)</f>
        <v>1.6</v>
      </c>
      <c r="K728" s="77"/>
      <c r="L728" s="28"/>
    </row>
    <row r="729" spans="1:12" s="31" customFormat="1" ht="24.95" customHeight="1" outlineLevel="2" x14ac:dyDescent="0.25">
      <c r="A729" s="190"/>
      <c r="B729" s="190"/>
      <c r="C729" s="190"/>
      <c r="D729" s="187" t="s">
        <v>871</v>
      </c>
      <c r="E729" s="188"/>
      <c r="F729" s="188"/>
      <c r="G729" s="188"/>
      <c r="H729" s="188"/>
      <c r="I729" s="189"/>
      <c r="J729" s="3">
        <f>ROUND(1.6,2)</f>
        <v>1.6</v>
      </c>
      <c r="K729" s="76" t="s">
        <v>890</v>
      </c>
      <c r="L729" s="30"/>
    </row>
    <row r="730" spans="1:12" ht="9.9499999999999993" customHeight="1" outlineLevel="1" x14ac:dyDescent="0.25">
      <c r="A730" s="192"/>
      <c r="B730" s="193"/>
      <c r="C730" s="193"/>
      <c r="D730" s="193"/>
      <c r="E730" s="193"/>
      <c r="F730" s="193"/>
      <c r="G730" s="193"/>
      <c r="H730" s="193"/>
      <c r="I730" s="193"/>
      <c r="J730" s="193"/>
      <c r="K730" s="193"/>
    </row>
    <row r="731" spans="1:12" s="29" customFormat="1" ht="30" customHeight="1" outlineLevel="1" x14ac:dyDescent="0.25">
      <c r="A731" s="190" t="str">
        <f>'PLANILHA ORÇAMENTÁRIA'!A182</f>
        <v>14.31</v>
      </c>
      <c r="B731" s="190" t="str">
        <f>'PLANILHA ORÇAMENTÁRIA'!B182</f>
        <v>DER/ES</v>
      </c>
      <c r="C731" s="190" t="str">
        <f>'PLANILHA ORÇAMENTÁRIA'!C182</f>
        <v>151141</v>
      </c>
      <c r="D731" s="191" t="str">
        <f>'PLANILHA ORÇAMENTÁRIA'!D182</f>
        <v>Eletroduto PEAD, cor preta, diam. 4", marca ref. Kanaflex ou equivalente</v>
      </c>
      <c r="E731" s="191"/>
      <c r="F731" s="191"/>
      <c r="G731" s="191"/>
      <c r="H731" s="191"/>
      <c r="I731" s="2" t="str">
        <f>'PLANILHA ORÇAMENTÁRIA'!I182</f>
        <v>m</v>
      </c>
      <c r="J731" s="82">
        <f>ROUND(SUM(J732:J732),2)</f>
        <v>11.9</v>
      </c>
      <c r="K731" s="77"/>
      <c r="L731" s="28"/>
    </row>
    <row r="732" spans="1:12" s="31" customFormat="1" ht="24.95" customHeight="1" outlineLevel="2" x14ac:dyDescent="0.25">
      <c r="A732" s="190"/>
      <c r="B732" s="190"/>
      <c r="C732" s="190"/>
      <c r="D732" s="187" t="s">
        <v>871</v>
      </c>
      <c r="E732" s="188"/>
      <c r="F732" s="188"/>
      <c r="G732" s="188"/>
      <c r="H732" s="188"/>
      <c r="I732" s="189"/>
      <c r="J732" s="3">
        <f>ROUND(11.9,2)</f>
        <v>11.9</v>
      </c>
      <c r="K732" s="76" t="s">
        <v>891</v>
      </c>
      <c r="L732" s="30"/>
    </row>
    <row r="733" spans="1:12" ht="9.9499999999999993" customHeight="1" outlineLevel="1" x14ac:dyDescent="0.25">
      <c r="A733" s="192"/>
      <c r="B733" s="193"/>
      <c r="C733" s="193"/>
      <c r="D733" s="193"/>
      <c r="E733" s="193"/>
      <c r="F733" s="193"/>
      <c r="G733" s="193"/>
      <c r="H733" s="193"/>
      <c r="I733" s="193"/>
      <c r="J733" s="193"/>
      <c r="K733" s="193"/>
    </row>
    <row r="734" spans="1:12" s="29" customFormat="1" ht="30" customHeight="1" outlineLevel="1" x14ac:dyDescent="0.25">
      <c r="A734" s="190" t="str">
        <f>'PLANILHA ORÇAMENTÁRIA'!A183</f>
        <v>14.32</v>
      </c>
      <c r="B734" s="190" t="str">
        <f>'PLANILHA ORÇAMENTÁRIA'!B183</f>
        <v>DER/ES</v>
      </c>
      <c r="C734" s="190" t="str">
        <f>'PLANILHA ORÇAMENTÁRIA'!C183</f>
        <v>151142</v>
      </c>
      <c r="D734" s="191" t="str">
        <f>'PLANILHA ORÇAMENTÁRIA'!D183</f>
        <v>Eletroduto PEAD, cor preta, diam. 6", marca ref. Kanaflex ou equivalente</v>
      </c>
      <c r="E734" s="191"/>
      <c r="F734" s="191"/>
      <c r="G734" s="191"/>
      <c r="H734" s="191"/>
      <c r="I734" s="2" t="str">
        <f>'PLANILHA ORÇAMENTÁRIA'!I183</f>
        <v>m</v>
      </c>
      <c r="J734" s="82">
        <f>ROUND(SUM(J735:J735),2)</f>
        <v>35.700000000000003</v>
      </c>
      <c r="K734" s="77"/>
      <c r="L734" s="28"/>
    </row>
    <row r="735" spans="1:12" s="31" customFormat="1" ht="24.95" customHeight="1" outlineLevel="2" x14ac:dyDescent="0.25">
      <c r="A735" s="190"/>
      <c r="B735" s="190"/>
      <c r="C735" s="190"/>
      <c r="D735" s="187" t="s">
        <v>871</v>
      </c>
      <c r="E735" s="188"/>
      <c r="F735" s="188"/>
      <c r="G735" s="188"/>
      <c r="H735" s="188"/>
      <c r="I735" s="189"/>
      <c r="J735" s="3">
        <f>ROUND(19.8+15.9,2)</f>
        <v>35.700000000000003</v>
      </c>
      <c r="K735" s="76" t="s">
        <v>892</v>
      </c>
      <c r="L735" s="30"/>
    </row>
    <row r="736" spans="1:12" ht="9.9499999999999993" customHeight="1" outlineLevel="1" x14ac:dyDescent="0.25">
      <c r="A736" s="192"/>
      <c r="B736" s="193"/>
      <c r="C736" s="193"/>
      <c r="D736" s="193"/>
      <c r="E736" s="193"/>
      <c r="F736" s="193"/>
      <c r="G736" s="193"/>
      <c r="H736" s="193"/>
      <c r="I736" s="193"/>
      <c r="J736" s="193"/>
      <c r="K736" s="193"/>
    </row>
    <row r="737" spans="1:12" s="29" customFormat="1" ht="45" customHeight="1" outlineLevel="1" x14ac:dyDescent="0.25">
      <c r="A737" s="190" t="str">
        <f>'PLANILHA ORÇAMENTÁRIA'!A184</f>
        <v>14.33</v>
      </c>
      <c r="B737" s="190" t="str">
        <f>'PLANILHA ORÇAMENTÁRIA'!B184</f>
        <v>DER/ES</v>
      </c>
      <c r="C737" s="190" t="str">
        <f>'PLANILHA ORÇAMENTÁRIA'!C184</f>
        <v>150610</v>
      </c>
      <c r="D737" s="191" t="str">
        <f>'PLANILHA ORÇAMENTÁRIA'!D184</f>
        <v>Caixa de aterramento de concreto simples, nas dimensões de 30x30x25cm, com revest. int. em chapisco e reboco, tampa de concreto esp.5cm e lastro de brita esp. 5 cm, incl. haste 5/8"x2400mm</v>
      </c>
      <c r="E737" s="191"/>
      <c r="F737" s="191"/>
      <c r="G737" s="191"/>
      <c r="H737" s="191"/>
      <c r="I737" s="2" t="str">
        <f>'PLANILHA ORÇAMENTÁRIA'!I184</f>
        <v>und</v>
      </c>
      <c r="J737" s="82">
        <f>ROUND(SUM(J738:J738),2)</f>
        <v>2</v>
      </c>
      <c r="K737" s="77"/>
      <c r="L737" s="28"/>
    </row>
    <row r="738" spans="1:12" s="31" customFormat="1" ht="24.95" customHeight="1" outlineLevel="2" x14ac:dyDescent="0.25">
      <c r="A738" s="190"/>
      <c r="B738" s="190"/>
      <c r="C738" s="190"/>
      <c r="D738" s="187" t="s">
        <v>916</v>
      </c>
      <c r="E738" s="188"/>
      <c r="F738" s="188"/>
      <c r="G738" s="188"/>
      <c r="H738" s="188"/>
      <c r="I738" s="189"/>
      <c r="J738" s="3">
        <f>ROUND(2,2)</f>
        <v>2</v>
      </c>
      <c r="K738" s="76" t="s">
        <v>480</v>
      </c>
      <c r="L738" s="30"/>
    </row>
    <row r="739" spans="1:12" ht="9.9499999999999993" customHeight="1" outlineLevel="1" x14ac:dyDescent="0.25">
      <c r="A739" s="192"/>
      <c r="B739" s="193"/>
      <c r="C739" s="193"/>
      <c r="D739" s="193"/>
      <c r="E739" s="193"/>
      <c r="F739" s="193"/>
      <c r="G739" s="193"/>
      <c r="H739" s="193"/>
      <c r="I739" s="193"/>
      <c r="J739" s="193"/>
      <c r="K739" s="193"/>
    </row>
    <row r="740" spans="1:12" s="29" customFormat="1" ht="45" customHeight="1" outlineLevel="1" x14ac:dyDescent="0.25">
      <c r="A740" s="190" t="str">
        <f>'PLANILHA ORÇAMENTÁRIA'!A185</f>
        <v>14.34</v>
      </c>
      <c r="B740" s="190" t="str">
        <f>'PLANILHA ORÇAMENTÁRIA'!B185</f>
        <v>DER/ES</v>
      </c>
      <c r="C740" s="190" t="str">
        <f>'PLANILHA ORÇAMENTÁRIA'!C185</f>
        <v>150615</v>
      </c>
      <c r="D740" s="191" t="str">
        <f>'PLANILHA ORÇAMENTÁRIA'!D185</f>
        <v>Caixa de passagem de alvenaria de blocos de concreto 9x19x39cm, dimensões de 40x40x50cm, com revestimento interno em chapisco e reboco, tampa de concreto esp.5cm e lastro de brita 5 cm</v>
      </c>
      <c r="E740" s="191"/>
      <c r="F740" s="191"/>
      <c r="G740" s="191"/>
      <c r="H740" s="191"/>
      <c r="I740" s="2" t="str">
        <f>'PLANILHA ORÇAMENTÁRIA'!I185</f>
        <v>und</v>
      </c>
      <c r="J740" s="82">
        <f>ROUND(SUM(J741:J741),2)</f>
        <v>1</v>
      </c>
      <c r="K740" s="77"/>
      <c r="L740" s="28"/>
    </row>
    <row r="741" spans="1:12" s="31" customFormat="1" ht="24.95" customHeight="1" outlineLevel="2" x14ac:dyDescent="0.25">
      <c r="A741" s="190"/>
      <c r="B741" s="190"/>
      <c r="C741" s="190"/>
      <c r="D741" s="187" t="s">
        <v>871</v>
      </c>
      <c r="E741" s="188"/>
      <c r="F741" s="188"/>
      <c r="G741" s="188"/>
      <c r="H741" s="188"/>
      <c r="I741" s="189"/>
      <c r="J741" s="3">
        <f>ROUND(1,2)</f>
        <v>1</v>
      </c>
      <c r="K741" s="76" t="s">
        <v>457</v>
      </c>
      <c r="L741" s="30"/>
    </row>
    <row r="742" spans="1:12" ht="9.9499999999999993" customHeight="1" outlineLevel="1" x14ac:dyDescent="0.25">
      <c r="A742" s="192"/>
      <c r="B742" s="193"/>
      <c r="C742" s="193"/>
      <c r="D742" s="193"/>
      <c r="E742" s="193"/>
      <c r="F742" s="193"/>
      <c r="G742" s="193"/>
      <c r="H742" s="193"/>
      <c r="I742" s="193"/>
      <c r="J742" s="193"/>
      <c r="K742" s="193"/>
    </row>
    <row r="743" spans="1:12" s="29" customFormat="1" ht="30" customHeight="1" outlineLevel="1" x14ac:dyDescent="0.25">
      <c r="A743" s="190" t="str">
        <f>'PLANILHA ORÇAMENTÁRIA'!A186</f>
        <v>14.35</v>
      </c>
      <c r="B743" s="190" t="str">
        <f>'PLANILHA ORÇAMENTÁRIA'!B186</f>
        <v>DER/ES</v>
      </c>
      <c r="C743" s="190" t="str">
        <f>'PLANILHA ORÇAMENTÁRIA'!C186</f>
        <v>151601</v>
      </c>
      <c r="D743" s="191" t="str">
        <f>'PLANILHA ORÇAMENTÁRIA'!D186</f>
        <v>Abertura e fechamento de rasgos em alvenaria, para passagem de eletrodutos diâm. 1/2" a 1"</v>
      </c>
      <c r="E743" s="191"/>
      <c r="F743" s="191"/>
      <c r="G743" s="191"/>
      <c r="H743" s="191"/>
      <c r="I743" s="2" t="str">
        <f>'PLANILHA ORÇAMENTÁRIA'!I186</f>
        <v>m</v>
      </c>
      <c r="J743" s="82">
        <f>ROUND(SUM(J744:J744),2)</f>
        <v>380.7</v>
      </c>
      <c r="K743" s="77"/>
      <c r="L743" s="28"/>
    </row>
    <row r="744" spans="1:12" s="31" customFormat="1" ht="24.95" customHeight="1" outlineLevel="2" x14ac:dyDescent="0.25">
      <c r="A744" s="190"/>
      <c r="B744" s="190"/>
      <c r="C744" s="190"/>
      <c r="D744" s="187" t="s">
        <v>871</v>
      </c>
      <c r="E744" s="188"/>
      <c r="F744" s="188"/>
      <c r="G744" s="188"/>
      <c r="H744" s="188"/>
      <c r="I744" s="189"/>
      <c r="J744" s="3">
        <f>ROUND(2.7*141,2)</f>
        <v>380.7</v>
      </c>
      <c r="K744" s="76" t="s">
        <v>917</v>
      </c>
      <c r="L744" s="30"/>
    </row>
    <row r="745" spans="1:12" ht="9.9499999999999993" customHeight="1" outlineLevel="1" x14ac:dyDescent="0.25">
      <c r="A745" s="192"/>
      <c r="B745" s="193"/>
      <c r="C745" s="193"/>
      <c r="D745" s="193"/>
      <c r="E745" s="193"/>
      <c r="F745" s="193"/>
      <c r="G745" s="193"/>
      <c r="H745" s="193"/>
      <c r="I745" s="193"/>
      <c r="J745" s="193"/>
      <c r="K745" s="193"/>
    </row>
    <row r="746" spans="1:12" ht="20.100000000000001" customHeight="1" x14ac:dyDescent="0.25">
      <c r="A746" s="120">
        <f>'PLANILHA ORÇAMENTÁRIA'!A189</f>
        <v>15</v>
      </c>
      <c r="B746" s="162"/>
      <c r="C746" s="162"/>
      <c r="D746" s="162" t="str">
        <f>'PLANILHA ORÇAMENTÁRIA'!D189</f>
        <v>APARELHOS ELÉTRICOS</v>
      </c>
      <c r="E746" s="162"/>
      <c r="F746" s="162"/>
      <c r="G746" s="162"/>
      <c r="H746" s="162"/>
      <c r="I746" s="162"/>
      <c r="J746" s="162"/>
      <c r="K746" s="162"/>
    </row>
    <row r="747" spans="1:12" s="29" customFormat="1" ht="30" customHeight="1" outlineLevel="1" x14ac:dyDescent="0.25">
      <c r="A747" s="190" t="str">
        <f>'PLANILHA ORÇAMENTÁRIA'!A190</f>
        <v>15.1</v>
      </c>
      <c r="B747" s="190" t="str">
        <f>'PLANILHA ORÇAMENTÁRIA'!B190</f>
        <v>SINAPI</v>
      </c>
      <c r="C747" s="190" t="str">
        <f>'PLANILHA ORÇAMENTÁRIA'!C190</f>
        <v>91953</v>
      </c>
      <c r="D747" s="191" t="str">
        <f>'PLANILHA ORÇAMENTÁRIA'!D190</f>
        <v>Interruptor simples (1 módulo), 10A/250V, incluindo suporte e placa - fornecimento e instalação. AF_12/2015</v>
      </c>
      <c r="E747" s="191"/>
      <c r="F747" s="191"/>
      <c r="G747" s="191"/>
      <c r="H747" s="191"/>
      <c r="I747" s="2" t="str">
        <f>'PLANILHA ORÇAMENTÁRIA'!I190</f>
        <v>und</v>
      </c>
      <c r="J747" s="82">
        <f>ROUND(SUM(J748:J769),2)</f>
        <v>22</v>
      </c>
      <c r="K747" s="77"/>
      <c r="L747" s="28"/>
    </row>
    <row r="748" spans="1:12" s="31" customFormat="1" ht="24.95" customHeight="1" outlineLevel="2" x14ac:dyDescent="0.25">
      <c r="A748" s="190"/>
      <c r="B748" s="190"/>
      <c r="C748" s="190"/>
      <c r="D748" s="187" t="s">
        <v>222</v>
      </c>
      <c r="E748" s="188"/>
      <c r="F748" s="188"/>
      <c r="G748" s="188"/>
      <c r="H748" s="188"/>
      <c r="I748" s="189"/>
      <c r="J748" s="3">
        <f t="shared" ref="J748:J769" si="35">ROUND(1,2)</f>
        <v>1</v>
      </c>
      <c r="K748" s="76" t="s">
        <v>457</v>
      </c>
      <c r="L748" s="30"/>
    </row>
    <row r="749" spans="1:12" s="31" customFormat="1" ht="24.95" customHeight="1" outlineLevel="2" x14ac:dyDescent="0.25">
      <c r="A749" s="190"/>
      <c r="B749" s="190"/>
      <c r="C749" s="190"/>
      <c r="D749" s="187" t="s">
        <v>201</v>
      </c>
      <c r="E749" s="188"/>
      <c r="F749" s="188"/>
      <c r="G749" s="188"/>
      <c r="H749" s="188"/>
      <c r="I749" s="189"/>
      <c r="J749" s="3">
        <f t="shared" si="35"/>
        <v>1</v>
      </c>
      <c r="K749" s="76" t="s">
        <v>457</v>
      </c>
      <c r="L749" s="30"/>
    </row>
    <row r="750" spans="1:12" s="31" customFormat="1" ht="24.95" customHeight="1" outlineLevel="2" x14ac:dyDescent="0.25">
      <c r="A750" s="190"/>
      <c r="B750" s="190"/>
      <c r="C750" s="190"/>
      <c r="D750" s="187" t="s">
        <v>258</v>
      </c>
      <c r="E750" s="188"/>
      <c r="F750" s="188"/>
      <c r="G750" s="188"/>
      <c r="H750" s="188"/>
      <c r="I750" s="189"/>
      <c r="J750" s="3">
        <f t="shared" si="35"/>
        <v>1</v>
      </c>
      <c r="K750" s="76" t="s">
        <v>457</v>
      </c>
      <c r="L750" s="30"/>
    </row>
    <row r="751" spans="1:12" s="31" customFormat="1" ht="24.95" customHeight="1" outlineLevel="2" x14ac:dyDescent="0.25">
      <c r="A751" s="190"/>
      <c r="B751" s="190"/>
      <c r="C751" s="190"/>
      <c r="D751" s="187" t="s">
        <v>202</v>
      </c>
      <c r="E751" s="188"/>
      <c r="F751" s="188"/>
      <c r="G751" s="188"/>
      <c r="H751" s="188"/>
      <c r="I751" s="189"/>
      <c r="J751" s="3">
        <f t="shared" si="35"/>
        <v>1</v>
      </c>
      <c r="K751" s="76" t="s">
        <v>457</v>
      </c>
      <c r="L751" s="30"/>
    </row>
    <row r="752" spans="1:12" s="31" customFormat="1" ht="24.95" customHeight="1" outlineLevel="2" x14ac:dyDescent="0.25">
      <c r="A752" s="190"/>
      <c r="B752" s="190"/>
      <c r="C752" s="190"/>
      <c r="D752" s="187" t="s">
        <v>203</v>
      </c>
      <c r="E752" s="188"/>
      <c r="F752" s="188"/>
      <c r="G752" s="188"/>
      <c r="H752" s="188"/>
      <c r="I752" s="189"/>
      <c r="J752" s="3">
        <f t="shared" si="35"/>
        <v>1</v>
      </c>
      <c r="K752" s="76" t="s">
        <v>457</v>
      </c>
      <c r="L752" s="30"/>
    </row>
    <row r="753" spans="1:12" s="31" customFormat="1" ht="24.95" customHeight="1" outlineLevel="2" x14ac:dyDescent="0.25">
      <c r="A753" s="190"/>
      <c r="B753" s="190"/>
      <c r="C753" s="190"/>
      <c r="D753" s="187" t="s">
        <v>239</v>
      </c>
      <c r="E753" s="188"/>
      <c r="F753" s="188"/>
      <c r="G753" s="188"/>
      <c r="H753" s="188"/>
      <c r="I753" s="189"/>
      <c r="J753" s="3">
        <f t="shared" si="35"/>
        <v>1</v>
      </c>
      <c r="K753" s="76" t="s">
        <v>457</v>
      </c>
      <c r="L753" s="30"/>
    </row>
    <row r="754" spans="1:12" s="31" customFormat="1" ht="24.95" customHeight="1" outlineLevel="2" x14ac:dyDescent="0.25">
      <c r="A754" s="190"/>
      <c r="B754" s="190"/>
      <c r="C754" s="190"/>
      <c r="D754" s="187" t="s">
        <v>207</v>
      </c>
      <c r="E754" s="188"/>
      <c r="F754" s="188"/>
      <c r="G754" s="188"/>
      <c r="H754" s="188"/>
      <c r="I754" s="189"/>
      <c r="J754" s="3">
        <f t="shared" si="35"/>
        <v>1</v>
      </c>
      <c r="K754" s="76" t="s">
        <v>457</v>
      </c>
      <c r="L754" s="30"/>
    </row>
    <row r="755" spans="1:12" s="31" customFormat="1" ht="24.95" customHeight="1" outlineLevel="2" x14ac:dyDescent="0.25">
      <c r="A755" s="190"/>
      <c r="B755" s="190"/>
      <c r="C755" s="190"/>
      <c r="D755" s="187" t="s">
        <v>208</v>
      </c>
      <c r="E755" s="188"/>
      <c r="F755" s="188"/>
      <c r="G755" s="188"/>
      <c r="H755" s="188"/>
      <c r="I755" s="189"/>
      <c r="J755" s="3">
        <f t="shared" si="35"/>
        <v>1</v>
      </c>
      <c r="K755" s="76" t="s">
        <v>457</v>
      </c>
      <c r="L755" s="30"/>
    </row>
    <row r="756" spans="1:12" s="31" customFormat="1" ht="24.95" customHeight="1" outlineLevel="2" x14ac:dyDescent="0.25">
      <c r="A756" s="190"/>
      <c r="B756" s="190"/>
      <c r="C756" s="190"/>
      <c r="D756" s="187" t="s">
        <v>225</v>
      </c>
      <c r="E756" s="188"/>
      <c r="F756" s="188"/>
      <c r="G756" s="188"/>
      <c r="H756" s="188"/>
      <c r="I756" s="189"/>
      <c r="J756" s="3">
        <f t="shared" si="35"/>
        <v>1</v>
      </c>
      <c r="K756" s="76" t="s">
        <v>457</v>
      </c>
      <c r="L756" s="30"/>
    </row>
    <row r="757" spans="1:12" s="31" customFormat="1" ht="24.95" customHeight="1" outlineLevel="2" x14ac:dyDescent="0.25">
      <c r="A757" s="190"/>
      <c r="B757" s="190"/>
      <c r="C757" s="190"/>
      <c r="D757" s="187" t="s">
        <v>240</v>
      </c>
      <c r="E757" s="188"/>
      <c r="F757" s="188"/>
      <c r="G757" s="188"/>
      <c r="H757" s="188"/>
      <c r="I757" s="189"/>
      <c r="J757" s="3">
        <f t="shared" si="35"/>
        <v>1</v>
      </c>
      <c r="K757" s="76" t="s">
        <v>457</v>
      </c>
      <c r="L757" s="30"/>
    </row>
    <row r="758" spans="1:12" s="31" customFormat="1" ht="24.95" customHeight="1" outlineLevel="2" x14ac:dyDescent="0.25">
      <c r="A758" s="190"/>
      <c r="B758" s="190"/>
      <c r="C758" s="190"/>
      <c r="D758" s="187" t="s">
        <v>209</v>
      </c>
      <c r="E758" s="188"/>
      <c r="F758" s="188"/>
      <c r="G758" s="188"/>
      <c r="H758" s="188"/>
      <c r="I758" s="189"/>
      <c r="J758" s="3">
        <f t="shared" si="35"/>
        <v>1</v>
      </c>
      <c r="K758" s="76" t="s">
        <v>457</v>
      </c>
      <c r="L758" s="30"/>
    </row>
    <row r="759" spans="1:12" s="31" customFormat="1" ht="24.95" customHeight="1" outlineLevel="2" x14ac:dyDescent="0.25">
      <c r="A759" s="190"/>
      <c r="B759" s="190"/>
      <c r="C759" s="190"/>
      <c r="D759" s="187" t="s">
        <v>219</v>
      </c>
      <c r="E759" s="203"/>
      <c r="F759" s="203"/>
      <c r="G759" s="203"/>
      <c r="H759" s="203"/>
      <c r="I759" s="204"/>
      <c r="J759" s="3">
        <f t="shared" si="35"/>
        <v>1</v>
      </c>
      <c r="K759" s="76" t="s">
        <v>457</v>
      </c>
      <c r="L759" s="30"/>
    </row>
    <row r="760" spans="1:12" s="31" customFormat="1" ht="24.95" customHeight="1" outlineLevel="2" x14ac:dyDescent="0.25">
      <c r="A760" s="190"/>
      <c r="B760" s="190"/>
      <c r="C760" s="190"/>
      <c r="D760" s="187" t="s">
        <v>290</v>
      </c>
      <c r="E760" s="188"/>
      <c r="F760" s="188"/>
      <c r="G760" s="188"/>
      <c r="H760" s="188"/>
      <c r="I760" s="189"/>
      <c r="J760" s="3">
        <f t="shared" si="35"/>
        <v>1</v>
      </c>
      <c r="K760" s="76" t="s">
        <v>457</v>
      </c>
      <c r="L760" s="30"/>
    </row>
    <row r="761" spans="1:12" s="31" customFormat="1" ht="24.95" customHeight="1" outlineLevel="2" x14ac:dyDescent="0.25">
      <c r="A761" s="190"/>
      <c r="B761" s="190"/>
      <c r="C761" s="190"/>
      <c r="D761" s="187" t="s">
        <v>210</v>
      </c>
      <c r="E761" s="203"/>
      <c r="F761" s="203"/>
      <c r="G761" s="203"/>
      <c r="H761" s="203"/>
      <c r="I761" s="204"/>
      <c r="J761" s="3">
        <f t="shared" si="35"/>
        <v>1</v>
      </c>
      <c r="K761" s="76" t="s">
        <v>457</v>
      </c>
      <c r="L761" s="30"/>
    </row>
    <row r="762" spans="1:12" s="31" customFormat="1" ht="24.95" customHeight="1" outlineLevel="2" x14ac:dyDescent="0.25">
      <c r="A762" s="190"/>
      <c r="B762" s="190"/>
      <c r="C762" s="190"/>
      <c r="D762" s="187" t="s">
        <v>241</v>
      </c>
      <c r="E762" s="188"/>
      <c r="F762" s="188"/>
      <c r="G762" s="188"/>
      <c r="H762" s="188"/>
      <c r="I762" s="189"/>
      <c r="J762" s="3">
        <f t="shared" si="35"/>
        <v>1</v>
      </c>
      <c r="K762" s="76" t="s">
        <v>457</v>
      </c>
      <c r="L762" s="30"/>
    </row>
    <row r="763" spans="1:12" s="31" customFormat="1" ht="24.95" customHeight="1" outlineLevel="2" x14ac:dyDescent="0.25">
      <c r="A763" s="190"/>
      <c r="B763" s="190"/>
      <c r="C763" s="190"/>
      <c r="D763" s="187" t="s">
        <v>212</v>
      </c>
      <c r="E763" s="188"/>
      <c r="F763" s="188"/>
      <c r="G763" s="188"/>
      <c r="H763" s="188"/>
      <c r="I763" s="189"/>
      <c r="J763" s="3">
        <f t="shared" si="35"/>
        <v>1</v>
      </c>
      <c r="K763" s="76" t="s">
        <v>457</v>
      </c>
      <c r="L763" s="30"/>
    </row>
    <row r="764" spans="1:12" s="31" customFormat="1" ht="24.95" customHeight="1" outlineLevel="2" x14ac:dyDescent="0.25">
      <c r="A764" s="190"/>
      <c r="B764" s="190"/>
      <c r="C764" s="190"/>
      <c r="D764" s="187" t="s">
        <v>213</v>
      </c>
      <c r="E764" s="188"/>
      <c r="F764" s="188"/>
      <c r="G764" s="188"/>
      <c r="H764" s="188"/>
      <c r="I764" s="189"/>
      <c r="J764" s="3">
        <f t="shared" si="35"/>
        <v>1</v>
      </c>
      <c r="K764" s="76" t="s">
        <v>457</v>
      </c>
      <c r="L764" s="30"/>
    </row>
    <row r="765" spans="1:12" s="31" customFormat="1" ht="24.95" customHeight="1" outlineLevel="2" x14ac:dyDescent="0.25">
      <c r="A765" s="190"/>
      <c r="B765" s="190"/>
      <c r="C765" s="190"/>
      <c r="D765" s="187" t="s">
        <v>215</v>
      </c>
      <c r="E765" s="188"/>
      <c r="F765" s="188"/>
      <c r="G765" s="188"/>
      <c r="H765" s="188"/>
      <c r="I765" s="189"/>
      <c r="J765" s="3">
        <f t="shared" si="35"/>
        <v>1</v>
      </c>
      <c r="K765" s="76" t="s">
        <v>457</v>
      </c>
      <c r="L765" s="30"/>
    </row>
    <row r="766" spans="1:12" s="31" customFormat="1" ht="24.95" customHeight="1" outlineLevel="2" x14ac:dyDescent="0.25">
      <c r="A766" s="190"/>
      <c r="B766" s="190"/>
      <c r="C766" s="190"/>
      <c r="D766" s="187" t="s">
        <v>214</v>
      </c>
      <c r="E766" s="188"/>
      <c r="F766" s="188"/>
      <c r="G766" s="188"/>
      <c r="H766" s="188"/>
      <c r="I766" s="189"/>
      <c r="J766" s="3">
        <f t="shared" si="35"/>
        <v>1</v>
      </c>
      <c r="K766" s="76" t="s">
        <v>457</v>
      </c>
      <c r="L766" s="30"/>
    </row>
    <row r="767" spans="1:12" s="31" customFormat="1" ht="24.95" customHeight="1" outlineLevel="2" x14ac:dyDescent="0.25">
      <c r="A767" s="190"/>
      <c r="B767" s="190"/>
      <c r="C767" s="190"/>
      <c r="D767" s="187" t="s">
        <v>216</v>
      </c>
      <c r="E767" s="188"/>
      <c r="F767" s="188"/>
      <c r="G767" s="188"/>
      <c r="H767" s="188"/>
      <c r="I767" s="189"/>
      <c r="J767" s="3">
        <f t="shared" si="35"/>
        <v>1</v>
      </c>
      <c r="K767" s="76" t="s">
        <v>457</v>
      </c>
      <c r="L767" s="30"/>
    </row>
    <row r="768" spans="1:12" s="31" customFormat="1" ht="24.95" customHeight="1" outlineLevel="2" x14ac:dyDescent="0.25">
      <c r="A768" s="190"/>
      <c r="B768" s="190"/>
      <c r="C768" s="190"/>
      <c r="D768" s="187" t="s">
        <v>243</v>
      </c>
      <c r="E768" s="188"/>
      <c r="F768" s="188"/>
      <c r="G768" s="188"/>
      <c r="H768" s="188"/>
      <c r="I768" s="189"/>
      <c r="J768" s="3">
        <f t="shared" si="35"/>
        <v>1</v>
      </c>
      <c r="K768" s="76" t="s">
        <v>457</v>
      </c>
      <c r="L768" s="30"/>
    </row>
    <row r="769" spans="1:12" s="31" customFormat="1" ht="24.95" customHeight="1" outlineLevel="2" x14ac:dyDescent="0.25">
      <c r="A769" s="190"/>
      <c r="B769" s="190"/>
      <c r="C769" s="190"/>
      <c r="D769" s="187" t="s">
        <v>218</v>
      </c>
      <c r="E769" s="188"/>
      <c r="F769" s="188"/>
      <c r="G769" s="188"/>
      <c r="H769" s="188"/>
      <c r="I769" s="189"/>
      <c r="J769" s="3">
        <f t="shared" si="35"/>
        <v>1</v>
      </c>
      <c r="K769" s="76" t="s">
        <v>457</v>
      </c>
      <c r="L769" s="30"/>
    </row>
    <row r="770" spans="1:12" ht="9.9499999999999993" customHeight="1" outlineLevel="1" x14ac:dyDescent="0.25">
      <c r="A770" s="192"/>
      <c r="B770" s="193"/>
      <c r="C770" s="193"/>
      <c r="D770" s="193"/>
      <c r="E770" s="193"/>
      <c r="F770" s="193"/>
      <c r="G770" s="193"/>
      <c r="H770" s="193"/>
      <c r="I770" s="193"/>
      <c r="J770" s="193"/>
      <c r="K770" s="193"/>
    </row>
    <row r="771" spans="1:12" s="29" customFormat="1" ht="30" customHeight="1" outlineLevel="1" x14ac:dyDescent="0.25">
      <c r="A771" s="190" t="str">
        <f>'PLANILHA ORÇAMENTÁRIA'!A191</f>
        <v>15.2</v>
      </c>
      <c r="B771" s="190" t="str">
        <f>'PLANILHA ORÇAMENTÁRIA'!B191</f>
        <v>SINAPI</v>
      </c>
      <c r="C771" s="190" t="str">
        <f>'PLANILHA ORÇAMENTÁRIA'!C191</f>
        <v>91955</v>
      </c>
      <c r="D771" s="191" t="str">
        <f>'PLANILHA ORÇAMENTÁRIA'!D191</f>
        <v>Interruptor paralelo (1 módulo), 10A/250V, incluindo suporte e placa - fornecimento e instalação. AF_12/2015</v>
      </c>
      <c r="E771" s="191"/>
      <c r="F771" s="191"/>
      <c r="G771" s="191"/>
      <c r="H771" s="191"/>
      <c r="I771" s="2" t="str">
        <f>'PLANILHA ORÇAMENTÁRIA'!I191</f>
        <v>und</v>
      </c>
      <c r="J771" s="82">
        <f>ROUND(SUM(J772:J773),2)</f>
        <v>2</v>
      </c>
      <c r="K771" s="77"/>
      <c r="L771" s="28"/>
    </row>
    <row r="772" spans="1:12" s="31" customFormat="1" ht="24.95" customHeight="1" outlineLevel="2" x14ac:dyDescent="0.25">
      <c r="A772" s="190"/>
      <c r="B772" s="190"/>
      <c r="C772" s="190"/>
      <c r="D772" s="187" t="s">
        <v>222</v>
      </c>
      <c r="E772" s="188"/>
      <c r="F772" s="188"/>
      <c r="G772" s="188"/>
      <c r="H772" s="188"/>
      <c r="I772" s="189"/>
      <c r="J772" s="3">
        <f>ROUND(1,2)</f>
        <v>1</v>
      </c>
      <c r="K772" s="76" t="s">
        <v>457</v>
      </c>
      <c r="L772" s="30"/>
    </row>
    <row r="773" spans="1:12" s="31" customFormat="1" ht="24.95" customHeight="1" outlineLevel="2" x14ac:dyDescent="0.25">
      <c r="A773" s="190"/>
      <c r="B773" s="190"/>
      <c r="C773" s="190"/>
      <c r="D773" s="187" t="s">
        <v>223</v>
      </c>
      <c r="E773" s="188"/>
      <c r="F773" s="188"/>
      <c r="G773" s="188"/>
      <c r="H773" s="188"/>
      <c r="I773" s="189"/>
      <c r="J773" s="3">
        <f>ROUND(1,2)</f>
        <v>1</v>
      </c>
      <c r="K773" s="76" t="s">
        <v>457</v>
      </c>
      <c r="L773" s="30"/>
    </row>
    <row r="774" spans="1:12" ht="9.9499999999999993" customHeight="1" outlineLevel="1" x14ac:dyDescent="0.25">
      <c r="A774" s="192"/>
      <c r="B774" s="193"/>
      <c r="C774" s="193"/>
      <c r="D774" s="193"/>
      <c r="E774" s="193"/>
      <c r="F774" s="193"/>
      <c r="G774" s="193"/>
      <c r="H774" s="193"/>
      <c r="I774" s="193"/>
      <c r="J774" s="193"/>
      <c r="K774" s="193"/>
    </row>
    <row r="775" spans="1:12" s="29" customFormat="1" ht="30" customHeight="1" outlineLevel="1" x14ac:dyDescent="0.25">
      <c r="A775" s="190" t="str">
        <f>'PLANILHA ORÇAMENTÁRIA'!A192</f>
        <v>15.3</v>
      </c>
      <c r="B775" s="190" t="str">
        <f>'PLANILHA ORÇAMENTÁRIA'!B192</f>
        <v>SINAPI</v>
      </c>
      <c r="C775" s="190" t="str">
        <f>'PLANILHA ORÇAMENTÁRIA'!C192</f>
        <v>91959</v>
      </c>
      <c r="D775" s="191" t="str">
        <f>'PLANILHA ORÇAMENTÁRIA'!D192</f>
        <v>Interruptor simples (2 módulos), 10A/250V, incluindo suporte e placa - fornecimento e instalação. AF_12/2015</v>
      </c>
      <c r="E775" s="191"/>
      <c r="F775" s="191"/>
      <c r="G775" s="191"/>
      <c r="H775" s="191"/>
      <c r="I775" s="2" t="str">
        <f>'PLANILHA ORÇAMENTÁRIA'!I192</f>
        <v>und</v>
      </c>
      <c r="J775" s="82">
        <f>ROUND(SUM(J776:J779),2)</f>
        <v>4</v>
      </c>
      <c r="K775" s="77"/>
      <c r="L775" s="28"/>
    </row>
    <row r="776" spans="1:12" s="31" customFormat="1" ht="24.95" customHeight="1" outlineLevel="2" x14ac:dyDescent="0.25">
      <c r="A776" s="190"/>
      <c r="B776" s="190"/>
      <c r="C776" s="190"/>
      <c r="D776" s="187" t="s">
        <v>222</v>
      </c>
      <c r="E776" s="188"/>
      <c r="F776" s="188"/>
      <c r="G776" s="188"/>
      <c r="H776" s="188"/>
      <c r="I776" s="189"/>
      <c r="J776" s="3">
        <f t="shared" ref="J776:J779" si="36">ROUND(1,2)</f>
        <v>1</v>
      </c>
      <c r="K776" s="76" t="s">
        <v>457</v>
      </c>
      <c r="L776" s="30"/>
    </row>
    <row r="777" spans="1:12" s="31" customFormat="1" ht="24.95" customHeight="1" outlineLevel="2" x14ac:dyDescent="0.25">
      <c r="A777" s="190"/>
      <c r="B777" s="190"/>
      <c r="C777" s="190"/>
      <c r="D777" s="187" t="s">
        <v>217</v>
      </c>
      <c r="E777" s="188"/>
      <c r="F777" s="188"/>
      <c r="G777" s="188"/>
      <c r="H777" s="188"/>
      <c r="I777" s="189"/>
      <c r="J777" s="3">
        <f t="shared" si="36"/>
        <v>1</v>
      </c>
      <c r="K777" s="76" t="s">
        <v>457</v>
      </c>
      <c r="L777" s="30"/>
    </row>
    <row r="778" spans="1:12" s="31" customFormat="1" ht="24.95" customHeight="1" outlineLevel="2" x14ac:dyDescent="0.25">
      <c r="A778" s="190"/>
      <c r="B778" s="190"/>
      <c r="C778" s="190"/>
      <c r="D778" s="187" t="s">
        <v>242</v>
      </c>
      <c r="E778" s="188"/>
      <c r="F778" s="188"/>
      <c r="G778" s="188"/>
      <c r="H778" s="188"/>
      <c r="I778" s="189"/>
      <c r="J778" s="3">
        <f t="shared" si="36"/>
        <v>1</v>
      </c>
      <c r="K778" s="76" t="s">
        <v>457</v>
      </c>
      <c r="L778" s="30"/>
    </row>
    <row r="779" spans="1:12" s="31" customFormat="1" ht="24.95" customHeight="1" outlineLevel="2" x14ac:dyDescent="0.25">
      <c r="A779" s="190"/>
      <c r="B779" s="190"/>
      <c r="C779" s="190"/>
      <c r="D779" s="187" t="s">
        <v>211</v>
      </c>
      <c r="E779" s="188"/>
      <c r="F779" s="188"/>
      <c r="G779" s="188"/>
      <c r="H779" s="188"/>
      <c r="I779" s="189"/>
      <c r="J779" s="3">
        <f t="shared" si="36"/>
        <v>1</v>
      </c>
      <c r="K779" s="76" t="s">
        <v>457</v>
      </c>
      <c r="L779" s="30"/>
    </row>
    <row r="780" spans="1:12" ht="9.9499999999999993" customHeight="1" outlineLevel="1" x14ac:dyDescent="0.25">
      <c r="A780" s="192"/>
      <c r="B780" s="193"/>
      <c r="C780" s="193"/>
      <c r="D780" s="193"/>
      <c r="E780" s="193"/>
      <c r="F780" s="193"/>
      <c r="G780" s="193"/>
      <c r="H780" s="193"/>
      <c r="I780" s="193"/>
      <c r="J780" s="193"/>
      <c r="K780" s="193"/>
    </row>
    <row r="781" spans="1:12" s="29" customFormat="1" ht="30" customHeight="1" outlineLevel="1" x14ac:dyDescent="0.25">
      <c r="A781" s="190" t="str">
        <f>'PLANILHA ORÇAMENTÁRIA'!A193</f>
        <v>15.4</v>
      </c>
      <c r="B781" s="190" t="str">
        <f>'PLANILHA ORÇAMENTÁRIA'!B193</f>
        <v>SINAPI</v>
      </c>
      <c r="C781" s="190" t="str">
        <f>'PLANILHA ORÇAMENTÁRIA'!C193</f>
        <v>91993</v>
      </c>
      <c r="D781" s="191" t="str">
        <f>'PLANILHA ORÇAMENTÁRIA'!D193</f>
        <v>Tomada alta de embutir (1 módulo), 2P+T 20A, incluindo suporte e placa - fornecimento e instalação. AF_12/2015</v>
      </c>
      <c r="E781" s="191"/>
      <c r="F781" s="191"/>
      <c r="G781" s="191"/>
      <c r="H781" s="191"/>
      <c r="I781" s="2" t="str">
        <f>'PLANILHA ORÇAMENTÁRIA'!I193</f>
        <v>und</v>
      </c>
      <c r="J781" s="82">
        <f>ROUND(SUM(J782:J799),2)</f>
        <v>20</v>
      </c>
      <c r="K781" s="77"/>
      <c r="L781" s="28"/>
    </row>
    <row r="782" spans="1:12" s="31" customFormat="1" ht="24.95" customHeight="1" outlineLevel="2" x14ac:dyDescent="0.25">
      <c r="A782" s="190"/>
      <c r="B782" s="190"/>
      <c r="C782" s="190"/>
      <c r="D782" s="187" t="s">
        <v>201</v>
      </c>
      <c r="E782" s="188"/>
      <c r="F782" s="188"/>
      <c r="G782" s="188"/>
      <c r="H782" s="188"/>
      <c r="I782" s="189"/>
      <c r="J782" s="3">
        <f>ROUND(2,2)</f>
        <v>2</v>
      </c>
      <c r="K782" s="76" t="s">
        <v>634</v>
      </c>
      <c r="L782" s="30"/>
    </row>
    <row r="783" spans="1:12" s="31" customFormat="1" ht="24.95" customHeight="1" outlineLevel="2" x14ac:dyDescent="0.25">
      <c r="A783" s="190"/>
      <c r="B783" s="190"/>
      <c r="C783" s="190"/>
      <c r="D783" s="187" t="s">
        <v>258</v>
      </c>
      <c r="E783" s="188"/>
      <c r="F783" s="188"/>
      <c r="G783" s="188"/>
      <c r="H783" s="188"/>
      <c r="I783" s="189"/>
      <c r="J783" s="3">
        <f>ROUND(1,2)</f>
        <v>1</v>
      </c>
      <c r="K783" s="76" t="s">
        <v>635</v>
      </c>
      <c r="L783" s="30"/>
    </row>
    <row r="784" spans="1:12" s="31" customFormat="1" ht="24.95" customHeight="1" outlineLevel="2" x14ac:dyDescent="0.25">
      <c r="A784" s="190"/>
      <c r="B784" s="190"/>
      <c r="C784" s="190"/>
      <c r="D784" s="187" t="s">
        <v>202</v>
      </c>
      <c r="E784" s="188"/>
      <c r="F784" s="188"/>
      <c r="G784" s="188"/>
      <c r="H784" s="188"/>
      <c r="I784" s="189"/>
      <c r="J784" s="3">
        <f t="shared" ref="J784:J799" si="37">ROUND(1,2)</f>
        <v>1</v>
      </c>
      <c r="K784" s="76" t="s">
        <v>635</v>
      </c>
      <c r="L784" s="30"/>
    </row>
    <row r="785" spans="1:12" s="31" customFormat="1" ht="24.95" customHeight="1" outlineLevel="2" x14ac:dyDescent="0.25">
      <c r="A785" s="190"/>
      <c r="B785" s="190"/>
      <c r="C785" s="190"/>
      <c r="D785" s="187" t="s">
        <v>203</v>
      </c>
      <c r="E785" s="188"/>
      <c r="F785" s="188"/>
      <c r="G785" s="188"/>
      <c r="H785" s="188"/>
      <c r="I785" s="189"/>
      <c r="J785" s="3">
        <f t="shared" si="37"/>
        <v>1</v>
      </c>
      <c r="K785" s="76" t="s">
        <v>635</v>
      </c>
      <c r="L785" s="30"/>
    </row>
    <row r="786" spans="1:12" s="31" customFormat="1" ht="24.95" customHeight="1" outlineLevel="2" x14ac:dyDescent="0.25">
      <c r="A786" s="190"/>
      <c r="B786" s="190"/>
      <c r="C786" s="190"/>
      <c r="D786" s="187" t="s">
        <v>451</v>
      </c>
      <c r="E786" s="188"/>
      <c r="F786" s="188"/>
      <c r="G786" s="188"/>
      <c r="H786" s="188"/>
      <c r="I786" s="189"/>
      <c r="J786" s="3">
        <f t="shared" si="37"/>
        <v>1</v>
      </c>
      <c r="K786" s="76" t="s">
        <v>636</v>
      </c>
      <c r="L786" s="30"/>
    </row>
    <row r="787" spans="1:12" s="31" customFormat="1" ht="24.95" customHeight="1" outlineLevel="2" x14ac:dyDescent="0.25">
      <c r="A787" s="190"/>
      <c r="B787" s="190"/>
      <c r="C787" s="190"/>
      <c r="D787" s="187" t="s">
        <v>452</v>
      </c>
      <c r="E787" s="188"/>
      <c r="F787" s="188"/>
      <c r="G787" s="188"/>
      <c r="H787" s="188"/>
      <c r="I787" s="189"/>
      <c r="J787" s="3">
        <f t="shared" si="37"/>
        <v>1</v>
      </c>
      <c r="K787" s="76" t="s">
        <v>636</v>
      </c>
      <c r="L787" s="30"/>
    </row>
    <row r="788" spans="1:12" s="31" customFormat="1" ht="24.95" customHeight="1" outlineLevel="2" x14ac:dyDescent="0.25">
      <c r="A788" s="190"/>
      <c r="B788" s="190"/>
      <c r="C788" s="190"/>
      <c r="D788" s="187" t="s">
        <v>290</v>
      </c>
      <c r="E788" s="188"/>
      <c r="F788" s="188"/>
      <c r="G788" s="188"/>
      <c r="H788" s="188"/>
      <c r="I788" s="189"/>
      <c r="J788" s="3">
        <f t="shared" si="37"/>
        <v>1</v>
      </c>
      <c r="K788" s="76" t="s">
        <v>635</v>
      </c>
      <c r="L788" s="30"/>
    </row>
    <row r="789" spans="1:12" s="31" customFormat="1" ht="24.95" customHeight="1" outlineLevel="2" x14ac:dyDescent="0.25">
      <c r="A789" s="190"/>
      <c r="B789" s="190"/>
      <c r="C789" s="190"/>
      <c r="D789" s="187" t="s">
        <v>211</v>
      </c>
      <c r="E789" s="188"/>
      <c r="F789" s="188"/>
      <c r="G789" s="188"/>
      <c r="H789" s="188"/>
      <c r="I789" s="189"/>
      <c r="J789" s="3">
        <f t="shared" si="37"/>
        <v>1</v>
      </c>
      <c r="K789" s="76" t="s">
        <v>635</v>
      </c>
      <c r="L789" s="30"/>
    </row>
    <row r="790" spans="1:12" s="31" customFormat="1" ht="24.95" customHeight="1" outlineLevel="2" x14ac:dyDescent="0.25">
      <c r="A790" s="190"/>
      <c r="B790" s="190"/>
      <c r="C790" s="190"/>
      <c r="D790" s="187" t="s">
        <v>241</v>
      </c>
      <c r="E790" s="188"/>
      <c r="F790" s="188"/>
      <c r="G790" s="188"/>
      <c r="H790" s="188"/>
      <c r="I790" s="189"/>
      <c r="J790" s="3">
        <f t="shared" si="37"/>
        <v>1</v>
      </c>
      <c r="K790" s="76" t="s">
        <v>635</v>
      </c>
      <c r="L790" s="30"/>
    </row>
    <row r="791" spans="1:12" s="31" customFormat="1" ht="24.95" customHeight="1" outlineLevel="2" x14ac:dyDescent="0.25">
      <c r="A791" s="190"/>
      <c r="B791" s="190"/>
      <c r="C791" s="190"/>
      <c r="D791" s="187" t="s">
        <v>242</v>
      </c>
      <c r="E791" s="188"/>
      <c r="F791" s="188"/>
      <c r="G791" s="188"/>
      <c r="H791" s="188"/>
      <c r="I791" s="189"/>
      <c r="J791" s="3">
        <f>ROUND(2,2)</f>
        <v>2</v>
      </c>
      <c r="K791" s="76" t="s">
        <v>634</v>
      </c>
      <c r="L791" s="30"/>
    </row>
    <row r="792" spans="1:12" s="31" customFormat="1" ht="24.95" customHeight="1" outlineLevel="2" x14ac:dyDescent="0.25">
      <c r="A792" s="190"/>
      <c r="B792" s="190"/>
      <c r="C792" s="190"/>
      <c r="D792" s="187" t="s">
        <v>212</v>
      </c>
      <c r="E792" s="188"/>
      <c r="F792" s="188"/>
      <c r="G792" s="188"/>
      <c r="H792" s="188"/>
      <c r="I792" s="189"/>
      <c r="J792" s="3">
        <f t="shared" si="37"/>
        <v>1</v>
      </c>
      <c r="K792" s="76" t="s">
        <v>635</v>
      </c>
      <c r="L792" s="30"/>
    </row>
    <row r="793" spans="1:12" s="31" customFormat="1" ht="24.95" customHeight="1" outlineLevel="2" x14ac:dyDescent="0.25">
      <c r="A793" s="190"/>
      <c r="B793" s="190"/>
      <c r="C793" s="190"/>
      <c r="D793" s="187" t="s">
        <v>213</v>
      </c>
      <c r="E793" s="188"/>
      <c r="F793" s="188"/>
      <c r="G793" s="188"/>
      <c r="H793" s="188"/>
      <c r="I793" s="189"/>
      <c r="J793" s="3">
        <f t="shared" si="37"/>
        <v>1</v>
      </c>
      <c r="K793" s="76" t="s">
        <v>635</v>
      </c>
      <c r="L793" s="30"/>
    </row>
    <row r="794" spans="1:12" s="31" customFormat="1" ht="24.95" customHeight="1" outlineLevel="2" x14ac:dyDescent="0.25">
      <c r="A794" s="190"/>
      <c r="B794" s="190"/>
      <c r="C794" s="190"/>
      <c r="D794" s="187" t="s">
        <v>215</v>
      </c>
      <c r="E794" s="188"/>
      <c r="F794" s="188"/>
      <c r="G794" s="188"/>
      <c r="H794" s="188"/>
      <c r="I794" s="189"/>
      <c r="J794" s="3">
        <f t="shared" si="37"/>
        <v>1</v>
      </c>
      <c r="K794" s="76" t="s">
        <v>635</v>
      </c>
      <c r="L794" s="30"/>
    </row>
    <row r="795" spans="1:12" s="31" customFormat="1" ht="24.95" customHeight="1" outlineLevel="2" x14ac:dyDescent="0.25">
      <c r="A795" s="190"/>
      <c r="B795" s="190"/>
      <c r="C795" s="190"/>
      <c r="D795" s="187" t="s">
        <v>214</v>
      </c>
      <c r="E795" s="188"/>
      <c r="F795" s="188"/>
      <c r="G795" s="188"/>
      <c r="H795" s="188"/>
      <c r="I795" s="189"/>
      <c r="J795" s="3">
        <f t="shared" si="37"/>
        <v>1</v>
      </c>
      <c r="K795" s="76" t="s">
        <v>635</v>
      </c>
      <c r="L795" s="30"/>
    </row>
    <row r="796" spans="1:12" s="31" customFormat="1" ht="24.95" customHeight="1" outlineLevel="2" x14ac:dyDescent="0.25">
      <c r="A796" s="190"/>
      <c r="B796" s="190"/>
      <c r="C796" s="190"/>
      <c r="D796" s="187" t="s">
        <v>216</v>
      </c>
      <c r="E796" s="188"/>
      <c r="F796" s="188"/>
      <c r="G796" s="188"/>
      <c r="H796" s="188"/>
      <c r="I796" s="189"/>
      <c r="J796" s="3">
        <f t="shared" si="37"/>
        <v>1</v>
      </c>
      <c r="K796" s="76" t="s">
        <v>635</v>
      </c>
      <c r="L796" s="30"/>
    </row>
    <row r="797" spans="1:12" s="31" customFormat="1" ht="24.95" customHeight="1" outlineLevel="2" x14ac:dyDescent="0.25">
      <c r="A797" s="190"/>
      <c r="B797" s="190"/>
      <c r="C797" s="190"/>
      <c r="D797" s="187" t="s">
        <v>243</v>
      </c>
      <c r="E797" s="188"/>
      <c r="F797" s="188"/>
      <c r="G797" s="188"/>
      <c r="H797" s="188"/>
      <c r="I797" s="189"/>
      <c r="J797" s="3">
        <f t="shared" si="37"/>
        <v>1</v>
      </c>
      <c r="K797" s="76" t="s">
        <v>635</v>
      </c>
      <c r="L797" s="30"/>
    </row>
    <row r="798" spans="1:12" s="31" customFormat="1" ht="24.95" customHeight="1" outlineLevel="2" x14ac:dyDescent="0.25">
      <c r="A798" s="190"/>
      <c r="B798" s="190"/>
      <c r="C798" s="190"/>
      <c r="D798" s="187" t="s">
        <v>217</v>
      </c>
      <c r="E798" s="188"/>
      <c r="F798" s="188"/>
      <c r="G798" s="188"/>
      <c r="H798" s="188"/>
      <c r="I798" s="189"/>
      <c r="J798" s="3">
        <f t="shared" si="37"/>
        <v>1</v>
      </c>
      <c r="K798" s="76" t="s">
        <v>635</v>
      </c>
      <c r="L798" s="30"/>
    </row>
    <row r="799" spans="1:12" s="31" customFormat="1" ht="24.95" customHeight="1" outlineLevel="2" x14ac:dyDescent="0.25">
      <c r="A799" s="190"/>
      <c r="B799" s="190"/>
      <c r="C799" s="190"/>
      <c r="D799" s="187" t="s">
        <v>218</v>
      </c>
      <c r="E799" s="188"/>
      <c r="F799" s="188"/>
      <c r="G799" s="188"/>
      <c r="H799" s="188"/>
      <c r="I799" s="189"/>
      <c r="J799" s="3">
        <f t="shared" si="37"/>
        <v>1</v>
      </c>
      <c r="K799" s="76" t="s">
        <v>635</v>
      </c>
      <c r="L799" s="30"/>
    </row>
    <row r="800" spans="1:12" ht="9.9499999999999993" customHeight="1" outlineLevel="1" x14ac:dyDescent="0.25">
      <c r="A800" s="192"/>
      <c r="B800" s="193"/>
      <c r="C800" s="193"/>
      <c r="D800" s="193"/>
      <c r="E800" s="193"/>
      <c r="F800" s="193"/>
      <c r="G800" s="193"/>
      <c r="H800" s="193"/>
      <c r="I800" s="193"/>
      <c r="J800" s="193"/>
      <c r="K800" s="193"/>
    </row>
    <row r="801" spans="1:12" s="29" customFormat="1" ht="30" customHeight="1" outlineLevel="1" x14ac:dyDescent="0.25">
      <c r="A801" s="190" t="str">
        <f>'PLANILHA ORÇAMENTÁRIA'!A194</f>
        <v>15.5</v>
      </c>
      <c r="B801" s="190" t="str">
        <f>'PLANILHA ORÇAMENTÁRIA'!B194</f>
        <v>SINAPI</v>
      </c>
      <c r="C801" s="190" t="str">
        <f>'PLANILHA ORÇAMENTÁRIA'!C194</f>
        <v>91996</v>
      </c>
      <c r="D801" s="191" t="str">
        <f>'PLANILHA ORÇAMENTÁRIA'!D194</f>
        <v>Tomada média de embutir (1 módulo), 2P+T 10A, incluindo suporte e placa - fornecimento e instalação. AF_12/2015</v>
      </c>
      <c r="E801" s="191"/>
      <c r="F801" s="191"/>
      <c r="G801" s="191"/>
      <c r="H801" s="191"/>
      <c r="I801" s="2" t="str">
        <f>'PLANILHA ORÇAMENTÁRIA'!I194</f>
        <v>und</v>
      </c>
      <c r="J801" s="82">
        <f>ROUND(SUM(J802:J807),2)</f>
        <v>10</v>
      </c>
      <c r="K801" s="77"/>
      <c r="L801" s="28"/>
    </row>
    <row r="802" spans="1:12" s="31" customFormat="1" ht="24.95" customHeight="1" outlineLevel="2" x14ac:dyDescent="0.25">
      <c r="A802" s="190"/>
      <c r="B802" s="190"/>
      <c r="C802" s="190"/>
      <c r="D802" s="187" t="s">
        <v>207</v>
      </c>
      <c r="E802" s="188"/>
      <c r="F802" s="188"/>
      <c r="G802" s="188"/>
      <c r="H802" s="188"/>
      <c r="I802" s="189"/>
      <c r="J802" s="3">
        <f>ROUND(1,2)</f>
        <v>1</v>
      </c>
      <c r="K802" s="76" t="s">
        <v>457</v>
      </c>
      <c r="L802" s="30"/>
    </row>
    <row r="803" spans="1:12" s="31" customFormat="1" ht="24.95" customHeight="1" outlineLevel="2" x14ac:dyDescent="0.25">
      <c r="A803" s="190"/>
      <c r="B803" s="190"/>
      <c r="C803" s="190"/>
      <c r="D803" s="187" t="s">
        <v>240</v>
      </c>
      <c r="E803" s="188"/>
      <c r="F803" s="188"/>
      <c r="G803" s="188"/>
      <c r="H803" s="188"/>
      <c r="I803" s="189"/>
      <c r="J803" s="3">
        <f>ROUND(1,2)</f>
        <v>1</v>
      </c>
      <c r="K803" s="76" t="s">
        <v>457</v>
      </c>
      <c r="L803" s="30"/>
    </row>
    <row r="804" spans="1:12" s="31" customFormat="1" ht="24.95" customHeight="1" outlineLevel="2" x14ac:dyDescent="0.25">
      <c r="A804" s="190"/>
      <c r="B804" s="190"/>
      <c r="C804" s="190"/>
      <c r="D804" s="187" t="s">
        <v>209</v>
      </c>
      <c r="E804" s="188"/>
      <c r="F804" s="188"/>
      <c r="G804" s="188"/>
      <c r="H804" s="188"/>
      <c r="I804" s="189"/>
      <c r="J804" s="3">
        <f>ROUND(2,2)</f>
        <v>2</v>
      </c>
      <c r="K804" s="76" t="s">
        <v>480</v>
      </c>
      <c r="L804" s="30"/>
    </row>
    <row r="805" spans="1:12" s="31" customFormat="1" ht="24.95" customHeight="1" outlineLevel="2" x14ac:dyDescent="0.25">
      <c r="A805" s="190"/>
      <c r="B805" s="190"/>
      <c r="C805" s="190"/>
      <c r="D805" s="187" t="s">
        <v>210</v>
      </c>
      <c r="E805" s="188"/>
      <c r="F805" s="188"/>
      <c r="G805" s="188"/>
      <c r="H805" s="188"/>
      <c r="I805" s="189"/>
      <c r="J805" s="3">
        <f>ROUND(2,2)</f>
        <v>2</v>
      </c>
      <c r="K805" s="76" t="s">
        <v>480</v>
      </c>
      <c r="L805" s="30"/>
    </row>
    <row r="806" spans="1:12" s="31" customFormat="1" ht="24.95" customHeight="1" outlineLevel="2" x14ac:dyDescent="0.25">
      <c r="A806" s="190"/>
      <c r="B806" s="190"/>
      <c r="C806" s="190"/>
      <c r="D806" s="187" t="s">
        <v>217</v>
      </c>
      <c r="E806" s="188"/>
      <c r="F806" s="188"/>
      <c r="G806" s="188"/>
      <c r="H806" s="188"/>
      <c r="I806" s="189"/>
      <c r="J806" s="3">
        <f>ROUND(1,2)</f>
        <v>1</v>
      </c>
      <c r="K806" s="76" t="s">
        <v>457</v>
      </c>
      <c r="L806" s="30"/>
    </row>
    <row r="807" spans="1:12" s="31" customFormat="1" ht="24.95" customHeight="1" outlineLevel="2" x14ac:dyDescent="0.25">
      <c r="A807" s="190"/>
      <c r="B807" s="190"/>
      <c r="C807" s="190"/>
      <c r="D807" s="187" t="s">
        <v>218</v>
      </c>
      <c r="E807" s="188"/>
      <c r="F807" s="188"/>
      <c r="G807" s="188"/>
      <c r="H807" s="188"/>
      <c r="I807" s="189"/>
      <c r="J807" s="3">
        <f>ROUND(3,2)</f>
        <v>3</v>
      </c>
      <c r="K807" s="76" t="s">
        <v>565</v>
      </c>
      <c r="L807" s="30"/>
    </row>
    <row r="808" spans="1:12" ht="9.9499999999999993" customHeight="1" outlineLevel="1" x14ac:dyDescent="0.25">
      <c r="A808" s="192"/>
      <c r="B808" s="193"/>
      <c r="C808" s="193"/>
      <c r="D808" s="193"/>
      <c r="E808" s="193"/>
      <c r="F808" s="193"/>
      <c r="G808" s="193"/>
      <c r="H808" s="193"/>
      <c r="I808" s="193"/>
      <c r="J808" s="193"/>
      <c r="K808" s="193"/>
    </row>
    <row r="809" spans="1:12" s="29" customFormat="1" ht="30" customHeight="1" outlineLevel="1" x14ac:dyDescent="0.25">
      <c r="A809" s="190" t="str">
        <f>'PLANILHA ORÇAMENTÁRIA'!A195</f>
        <v>15.6</v>
      </c>
      <c r="B809" s="190" t="str">
        <f>'PLANILHA ORÇAMENTÁRIA'!B195</f>
        <v>SINAPI</v>
      </c>
      <c r="C809" s="190" t="str">
        <f>'PLANILHA ORÇAMENTÁRIA'!C195</f>
        <v>91997</v>
      </c>
      <c r="D809" s="191" t="str">
        <f>'PLANILHA ORÇAMENTÁRIA'!D195</f>
        <v>Tomada média de embutir (1 módulo), 2P+T 20A, incluindo suporte e placa - fornecimento e instalação. AF_12/2015</v>
      </c>
      <c r="E809" s="191"/>
      <c r="F809" s="191"/>
      <c r="G809" s="191"/>
      <c r="H809" s="191"/>
      <c r="I809" s="2" t="str">
        <f>'PLANILHA ORÇAMENTÁRIA'!I195</f>
        <v>und</v>
      </c>
      <c r="J809" s="82">
        <f>ROUND(SUM(J810:J810),2)</f>
        <v>2</v>
      </c>
      <c r="K809" s="77"/>
      <c r="L809" s="28"/>
    </row>
    <row r="810" spans="1:12" s="31" customFormat="1" ht="24.95" customHeight="1" outlineLevel="2" x14ac:dyDescent="0.25">
      <c r="A810" s="190"/>
      <c r="B810" s="190"/>
      <c r="C810" s="190"/>
      <c r="D810" s="187" t="s">
        <v>240</v>
      </c>
      <c r="E810" s="188"/>
      <c r="F810" s="188"/>
      <c r="G810" s="188"/>
      <c r="H810" s="188"/>
      <c r="I810" s="189"/>
      <c r="J810" s="3">
        <f>ROUND(2,2)</f>
        <v>2</v>
      </c>
      <c r="K810" s="76" t="s">
        <v>480</v>
      </c>
      <c r="L810" s="30"/>
    </row>
    <row r="811" spans="1:12" ht="9.9499999999999993" customHeight="1" outlineLevel="1" x14ac:dyDescent="0.25">
      <c r="A811" s="192"/>
      <c r="B811" s="193"/>
      <c r="C811" s="193"/>
      <c r="D811" s="193"/>
      <c r="E811" s="193"/>
      <c r="F811" s="193"/>
      <c r="G811" s="193"/>
      <c r="H811" s="193"/>
      <c r="I811" s="193"/>
      <c r="J811" s="193"/>
      <c r="K811" s="193"/>
    </row>
    <row r="812" spans="1:12" s="29" customFormat="1" ht="30" customHeight="1" outlineLevel="1" x14ac:dyDescent="0.25">
      <c r="A812" s="190" t="str">
        <f>'PLANILHA ORÇAMENTÁRIA'!A196</f>
        <v>15.7</v>
      </c>
      <c r="B812" s="190" t="str">
        <f>'PLANILHA ORÇAMENTÁRIA'!B196</f>
        <v>SINAPI</v>
      </c>
      <c r="C812" s="190" t="str">
        <f>'PLANILHA ORÇAMENTÁRIA'!C196</f>
        <v>92004</v>
      </c>
      <c r="D812" s="191" t="str">
        <f>'PLANILHA ORÇAMENTÁRIA'!D196</f>
        <v>Tomada média de embutir (2 módulos), 2P+T 10A, incluindo suporte e placa - fornecimento e instalação. AF_12/2015</v>
      </c>
      <c r="E812" s="191"/>
      <c r="F812" s="191"/>
      <c r="G812" s="191"/>
      <c r="H812" s="191"/>
      <c r="I812" s="2" t="str">
        <f>'PLANILHA ORÇAMENTÁRIA'!I196</f>
        <v>und</v>
      </c>
      <c r="J812" s="82">
        <f>ROUND(SUM(J813:J820),2)</f>
        <v>8</v>
      </c>
      <c r="K812" s="77"/>
      <c r="L812" s="28"/>
    </row>
    <row r="813" spans="1:12" s="31" customFormat="1" ht="24.95" customHeight="1" outlineLevel="2" x14ac:dyDescent="0.25">
      <c r="A813" s="190"/>
      <c r="B813" s="190"/>
      <c r="C813" s="190"/>
      <c r="D813" s="187" t="s">
        <v>207</v>
      </c>
      <c r="E813" s="188"/>
      <c r="F813" s="188"/>
      <c r="G813" s="188"/>
      <c r="H813" s="188"/>
      <c r="I813" s="189"/>
      <c r="J813" s="3">
        <f>ROUND(1,2)</f>
        <v>1</v>
      </c>
      <c r="K813" s="76" t="s">
        <v>457</v>
      </c>
      <c r="L813" s="30"/>
    </row>
    <row r="814" spans="1:12" s="31" customFormat="1" ht="24.95" customHeight="1" outlineLevel="2" x14ac:dyDescent="0.25">
      <c r="A814" s="190"/>
      <c r="B814" s="190"/>
      <c r="C814" s="190"/>
      <c r="D814" s="187" t="s">
        <v>208</v>
      </c>
      <c r="E814" s="188"/>
      <c r="F814" s="188"/>
      <c r="G814" s="188"/>
      <c r="H814" s="188"/>
      <c r="I814" s="189"/>
      <c r="J814" s="3">
        <f>ROUND(1,2)</f>
        <v>1</v>
      </c>
      <c r="K814" s="76" t="s">
        <v>457</v>
      </c>
      <c r="L814" s="30"/>
    </row>
    <row r="815" spans="1:12" s="31" customFormat="1" ht="24.95" customHeight="1" outlineLevel="2" x14ac:dyDescent="0.25">
      <c r="A815" s="190"/>
      <c r="B815" s="190"/>
      <c r="C815" s="190"/>
      <c r="D815" s="187" t="s">
        <v>210</v>
      </c>
      <c r="E815" s="188"/>
      <c r="F815" s="188"/>
      <c r="G815" s="188"/>
      <c r="H815" s="188"/>
      <c r="I815" s="189"/>
      <c r="J815" s="3">
        <f t="shared" ref="J815:J816" si="38">ROUND(1,2)</f>
        <v>1</v>
      </c>
      <c r="K815" s="76" t="s">
        <v>457</v>
      </c>
      <c r="L815" s="30"/>
    </row>
    <row r="816" spans="1:12" s="31" customFormat="1" ht="24.95" customHeight="1" outlineLevel="2" x14ac:dyDescent="0.25">
      <c r="A816" s="190"/>
      <c r="B816" s="190"/>
      <c r="C816" s="190"/>
      <c r="D816" s="187" t="s">
        <v>211</v>
      </c>
      <c r="E816" s="188"/>
      <c r="F816" s="188"/>
      <c r="G816" s="188"/>
      <c r="H816" s="188"/>
      <c r="I816" s="189"/>
      <c r="J816" s="3">
        <f t="shared" si="38"/>
        <v>1</v>
      </c>
      <c r="K816" s="76" t="s">
        <v>457</v>
      </c>
      <c r="L816" s="30"/>
    </row>
    <row r="817" spans="1:12" s="31" customFormat="1" ht="24.95" customHeight="1" outlineLevel="2" x14ac:dyDescent="0.25">
      <c r="A817" s="190"/>
      <c r="B817" s="190"/>
      <c r="C817" s="190"/>
      <c r="D817" s="187" t="s">
        <v>215</v>
      </c>
      <c r="E817" s="188"/>
      <c r="F817" s="188"/>
      <c r="G817" s="188"/>
      <c r="H817" s="188"/>
      <c r="I817" s="189"/>
      <c r="J817" s="3">
        <f>ROUND(1,2)</f>
        <v>1</v>
      </c>
      <c r="K817" s="76" t="s">
        <v>457</v>
      </c>
      <c r="L817" s="30"/>
    </row>
    <row r="818" spans="1:12" s="31" customFormat="1" ht="24.95" customHeight="1" outlineLevel="2" x14ac:dyDescent="0.25">
      <c r="A818" s="190"/>
      <c r="B818" s="190"/>
      <c r="C818" s="190"/>
      <c r="D818" s="187" t="s">
        <v>214</v>
      </c>
      <c r="E818" s="188"/>
      <c r="F818" s="188"/>
      <c r="G818" s="188"/>
      <c r="H818" s="188"/>
      <c r="I818" s="189"/>
      <c r="J818" s="3">
        <f>ROUND(1,2)</f>
        <v>1</v>
      </c>
      <c r="K818" s="76" t="s">
        <v>457</v>
      </c>
      <c r="L818" s="30"/>
    </row>
    <row r="819" spans="1:12" s="31" customFormat="1" ht="24.95" customHeight="1" outlineLevel="2" x14ac:dyDescent="0.25">
      <c r="A819" s="190"/>
      <c r="B819" s="190"/>
      <c r="C819" s="190"/>
      <c r="D819" s="187" t="s">
        <v>216</v>
      </c>
      <c r="E819" s="188"/>
      <c r="F819" s="188"/>
      <c r="G819" s="188"/>
      <c r="H819" s="188"/>
      <c r="I819" s="189"/>
      <c r="J819" s="3">
        <f>ROUND(1,2)</f>
        <v>1</v>
      </c>
      <c r="K819" s="76" t="s">
        <v>457</v>
      </c>
      <c r="L819" s="30"/>
    </row>
    <row r="820" spans="1:12" s="31" customFormat="1" ht="24.95" customHeight="1" outlineLevel="2" x14ac:dyDescent="0.25">
      <c r="A820" s="190"/>
      <c r="B820" s="190"/>
      <c r="C820" s="190"/>
      <c r="D820" s="187" t="s">
        <v>218</v>
      </c>
      <c r="E820" s="188"/>
      <c r="F820" s="188"/>
      <c r="G820" s="188"/>
      <c r="H820" s="188"/>
      <c r="I820" s="189"/>
      <c r="J820" s="3">
        <f>ROUND(1,2)</f>
        <v>1</v>
      </c>
      <c r="K820" s="76" t="s">
        <v>457</v>
      </c>
      <c r="L820" s="30"/>
    </row>
    <row r="821" spans="1:12" ht="9.9499999999999993" customHeight="1" outlineLevel="1" x14ac:dyDescent="0.25">
      <c r="A821" s="192"/>
      <c r="B821" s="193"/>
      <c r="C821" s="193"/>
      <c r="D821" s="193"/>
      <c r="E821" s="193"/>
      <c r="F821" s="193"/>
      <c r="G821" s="193"/>
      <c r="H821" s="193"/>
      <c r="I821" s="193"/>
      <c r="J821" s="193"/>
      <c r="K821" s="193"/>
    </row>
    <row r="822" spans="1:12" s="29" customFormat="1" ht="30" customHeight="1" outlineLevel="1" x14ac:dyDescent="0.25">
      <c r="A822" s="190" t="str">
        <f>'PLANILHA ORÇAMENTÁRIA'!A197</f>
        <v>15.8</v>
      </c>
      <c r="B822" s="190" t="str">
        <f>'PLANILHA ORÇAMENTÁRIA'!B197</f>
        <v>SINAPI</v>
      </c>
      <c r="C822" s="190" t="str">
        <f>'PLANILHA ORÇAMENTÁRIA'!C197</f>
        <v>92008</v>
      </c>
      <c r="D822" s="191" t="str">
        <f>'PLANILHA ORÇAMENTÁRIA'!D197</f>
        <v>Tomada baixa de embutir (2 módulos), 2P+T 10A, incluindo suporte e placa - fornecimento e instalação. AF_12/2015</v>
      </c>
      <c r="E822" s="191"/>
      <c r="F822" s="191"/>
      <c r="G822" s="191"/>
      <c r="H822" s="191"/>
      <c r="I822" s="2" t="str">
        <f>'PLANILHA ORÇAMENTÁRIA'!I197</f>
        <v>und</v>
      </c>
      <c r="J822" s="82">
        <f>ROUND(SUM(J823:J846),2)</f>
        <v>53</v>
      </c>
      <c r="K822" s="77"/>
      <c r="L822" s="28"/>
    </row>
    <row r="823" spans="1:12" s="31" customFormat="1" ht="24.95" customHeight="1" outlineLevel="2" x14ac:dyDescent="0.25">
      <c r="A823" s="190"/>
      <c r="B823" s="190"/>
      <c r="C823" s="190"/>
      <c r="D823" s="187" t="s">
        <v>222</v>
      </c>
      <c r="E823" s="188"/>
      <c r="F823" s="188"/>
      <c r="G823" s="188"/>
      <c r="H823" s="188"/>
      <c r="I823" s="189"/>
      <c r="J823" s="3">
        <f>ROUND(3,2)</f>
        <v>3</v>
      </c>
      <c r="K823" s="76" t="s">
        <v>565</v>
      </c>
      <c r="L823" s="30"/>
    </row>
    <row r="824" spans="1:12" s="31" customFormat="1" ht="24.95" customHeight="1" outlineLevel="2" x14ac:dyDescent="0.25">
      <c r="A824" s="190"/>
      <c r="B824" s="190"/>
      <c r="C824" s="190"/>
      <c r="D824" s="187" t="s">
        <v>201</v>
      </c>
      <c r="E824" s="188"/>
      <c r="F824" s="188"/>
      <c r="G824" s="188"/>
      <c r="H824" s="188"/>
      <c r="I824" s="189"/>
      <c r="J824" s="3">
        <f>ROUND(5,2)</f>
        <v>5</v>
      </c>
      <c r="K824" s="76" t="s">
        <v>894</v>
      </c>
      <c r="L824" s="30"/>
    </row>
    <row r="825" spans="1:12" s="31" customFormat="1" ht="24.95" customHeight="1" outlineLevel="2" x14ac:dyDescent="0.25">
      <c r="A825" s="190"/>
      <c r="B825" s="190"/>
      <c r="C825" s="190"/>
      <c r="D825" s="187" t="s">
        <v>258</v>
      </c>
      <c r="E825" s="188"/>
      <c r="F825" s="188"/>
      <c r="G825" s="188"/>
      <c r="H825" s="188"/>
      <c r="I825" s="189"/>
      <c r="J825" s="3">
        <f>ROUND(2,2)</f>
        <v>2</v>
      </c>
      <c r="K825" s="76" t="s">
        <v>480</v>
      </c>
      <c r="L825" s="30"/>
    </row>
    <row r="826" spans="1:12" s="31" customFormat="1" ht="24.95" customHeight="1" outlineLevel="2" x14ac:dyDescent="0.25">
      <c r="A826" s="190"/>
      <c r="B826" s="190"/>
      <c r="C826" s="190"/>
      <c r="D826" s="187" t="s">
        <v>202</v>
      </c>
      <c r="E826" s="188"/>
      <c r="F826" s="188"/>
      <c r="G826" s="188"/>
      <c r="H826" s="188"/>
      <c r="I826" s="189"/>
      <c r="J826" s="3">
        <f>ROUND(3,2)</f>
        <v>3</v>
      </c>
      <c r="K826" s="76" t="s">
        <v>565</v>
      </c>
      <c r="L826" s="30"/>
    </row>
    <row r="827" spans="1:12" s="31" customFormat="1" ht="24.95" customHeight="1" outlineLevel="2" x14ac:dyDescent="0.25">
      <c r="A827" s="190"/>
      <c r="B827" s="190"/>
      <c r="C827" s="190"/>
      <c r="D827" s="187" t="s">
        <v>203</v>
      </c>
      <c r="E827" s="188"/>
      <c r="F827" s="188"/>
      <c r="G827" s="188"/>
      <c r="H827" s="188"/>
      <c r="I827" s="189"/>
      <c r="J827" s="3">
        <f>ROUND(2,2)</f>
        <v>2</v>
      </c>
      <c r="K827" s="76" t="s">
        <v>480</v>
      </c>
      <c r="L827" s="30"/>
    </row>
    <row r="828" spans="1:12" s="31" customFormat="1" ht="24.95" customHeight="1" outlineLevel="2" x14ac:dyDescent="0.25">
      <c r="A828" s="190"/>
      <c r="B828" s="190"/>
      <c r="C828" s="190"/>
      <c r="D828" s="187" t="s">
        <v>239</v>
      </c>
      <c r="E828" s="188"/>
      <c r="F828" s="188"/>
      <c r="G828" s="188"/>
      <c r="H828" s="188"/>
      <c r="I828" s="189"/>
      <c r="J828" s="3">
        <f>ROUND(1,2)</f>
        <v>1</v>
      </c>
      <c r="K828" s="76" t="s">
        <v>457</v>
      </c>
      <c r="L828" s="30"/>
    </row>
    <row r="829" spans="1:12" s="31" customFormat="1" ht="24.95" customHeight="1" outlineLevel="2" x14ac:dyDescent="0.25">
      <c r="A829" s="190"/>
      <c r="B829" s="190"/>
      <c r="C829" s="190"/>
      <c r="D829" s="187" t="s">
        <v>207</v>
      </c>
      <c r="E829" s="188"/>
      <c r="F829" s="188"/>
      <c r="G829" s="188"/>
      <c r="H829" s="188"/>
      <c r="I829" s="189"/>
      <c r="J829" s="3">
        <f>ROUND(1,2)</f>
        <v>1</v>
      </c>
      <c r="K829" s="76" t="s">
        <v>457</v>
      </c>
      <c r="L829" s="30"/>
    </row>
    <row r="830" spans="1:12" s="31" customFormat="1" ht="24.95" customHeight="1" outlineLevel="2" x14ac:dyDescent="0.25">
      <c r="A830" s="190"/>
      <c r="B830" s="190"/>
      <c r="C830" s="190"/>
      <c r="D830" s="187" t="s">
        <v>208</v>
      </c>
      <c r="E830" s="188"/>
      <c r="F830" s="188"/>
      <c r="G830" s="188"/>
      <c r="H830" s="188"/>
      <c r="I830" s="189"/>
      <c r="J830" s="3">
        <f>ROUND(1,2)</f>
        <v>1</v>
      </c>
      <c r="K830" s="76" t="s">
        <v>457</v>
      </c>
      <c r="L830" s="30"/>
    </row>
    <row r="831" spans="1:12" s="31" customFormat="1" ht="24.95" customHeight="1" outlineLevel="2" x14ac:dyDescent="0.25">
      <c r="A831" s="190"/>
      <c r="B831" s="190"/>
      <c r="C831" s="190"/>
      <c r="D831" s="187" t="s">
        <v>240</v>
      </c>
      <c r="E831" s="188"/>
      <c r="F831" s="188"/>
      <c r="G831" s="188"/>
      <c r="H831" s="188"/>
      <c r="I831" s="189"/>
      <c r="J831" s="3">
        <f t="shared" ref="J831:J832" si="39">ROUND(1,2)</f>
        <v>1</v>
      </c>
      <c r="K831" s="76" t="s">
        <v>457</v>
      </c>
      <c r="L831" s="30"/>
    </row>
    <row r="832" spans="1:12" s="31" customFormat="1" ht="24.95" customHeight="1" outlineLevel="2" x14ac:dyDescent="0.25">
      <c r="A832" s="190"/>
      <c r="B832" s="190"/>
      <c r="C832" s="190"/>
      <c r="D832" s="187" t="s">
        <v>209</v>
      </c>
      <c r="E832" s="188"/>
      <c r="F832" s="188"/>
      <c r="G832" s="188"/>
      <c r="H832" s="188"/>
      <c r="I832" s="189"/>
      <c r="J832" s="3">
        <f t="shared" si="39"/>
        <v>1</v>
      </c>
      <c r="K832" s="76" t="s">
        <v>457</v>
      </c>
      <c r="L832" s="30"/>
    </row>
    <row r="833" spans="1:12" s="31" customFormat="1" ht="24.95" customHeight="1" outlineLevel="2" x14ac:dyDescent="0.25">
      <c r="A833" s="190"/>
      <c r="B833" s="190"/>
      <c r="C833" s="190"/>
      <c r="D833" s="187" t="s">
        <v>219</v>
      </c>
      <c r="E833" s="188"/>
      <c r="F833" s="188"/>
      <c r="G833" s="188"/>
      <c r="H833" s="188"/>
      <c r="I833" s="189"/>
      <c r="J833" s="3">
        <f>ROUND(3,2)</f>
        <v>3</v>
      </c>
      <c r="K833" s="76" t="s">
        <v>565</v>
      </c>
      <c r="L833" s="30"/>
    </row>
    <row r="834" spans="1:12" s="31" customFormat="1" ht="24.95" customHeight="1" outlineLevel="2" x14ac:dyDescent="0.25">
      <c r="A834" s="190"/>
      <c r="B834" s="190"/>
      <c r="C834" s="190"/>
      <c r="D834" s="187" t="s">
        <v>290</v>
      </c>
      <c r="E834" s="188"/>
      <c r="F834" s="188"/>
      <c r="G834" s="188"/>
      <c r="H834" s="188"/>
      <c r="I834" s="189"/>
      <c r="J834" s="3">
        <f>ROUND(2,2)</f>
        <v>2</v>
      </c>
      <c r="K834" s="76" t="s">
        <v>480</v>
      </c>
      <c r="L834" s="30"/>
    </row>
    <row r="835" spans="1:12" s="31" customFormat="1" ht="24.95" customHeight="1" outlineLevel="2" x14ac:dyDescent="0.25">
      <c r="A835" s="190"/>
      <c r="B835" s="190"/>
      <c r="C835" s="190"/>
      <c r="D835" s="187" t="s">
        <v>210</v>
      </c>
      <c r="E835" s="188"/>
      <c r="F835" s="188"/>
      <c r="G835" s="188"/>
      <c r="H835" s="188"/>
      <c r="I835" s="189"/>
      <c r="J835" s="3">
        <f>ROUND(1,2)</f>
        <v>1</v>
      </c>
      <c r="K835" s="76" t="s">
        <v>457</v>
      </c>
      <c r="L835" s="30"/>
    </row>
    <row r="836" spans="1:12" s="31" customFormat="1" ht="24.95" customHeight="1" outlineLevel="2" x14ac:dyDescent="0.25">
      <c r="A836" s="190"/>
      <c r="B836" s="190"/>
      <c r="C836" s="190"/>
      <c r="D836" s="187" t="s">
        <v>211</v>
      </c>
      <c r="E836" s="188"/>
      <c r="F836" s="188"/>
      <c r="G836" s="188"/>
      <c r="H836" s="188"/>
      <c r="I836" s="189"/>
      <c r="J836" s="3">
        <f>ROUND(1,2)</f>
        <v>1</v>
      </c>
      <c r="K836" s="76" t="s">
        <v>457</v>
      </c>
      <c r="L836" s="30"/>
    </row>
    <row r="837" spans="1:12" s="31" customFormat="1" ht="24.95" customHeight="1" outlineLevel="2" x14ac:dyDescent="0.25">
      <c r="A837" s="190"/>
      <c r="B837" s="190"/>
      <c r="C837" s="190"/>
      <c r="D837" s="187" t="s">
        <v>241</v>
      </c>
      <c r="E837" s="188"/>
      <c r="F837" s="188"/>
      <c r="G837" s="188"/>
      <c r="H837" s="188"/>
      <c r="I837" s="189"/>
      <c r="J837" s="3">
        <f>ROUND(3,2)</f>
        <v>3</v>
      </c>
      <c r="K837" s="76" t="s">
        <v>565</v>
      </c>
      <c r="L837" s="30"/>
    </row>
    <row r="838" spans="1:12" s="31" customFormat="1" ht="24.95" customHeight="1" outlineLevel="2" x14ac:dyDescent="0.25">
      <c r="A838" s="190"/>
      <c r="B838" s="190"/>
      <c r="C838" s="190"/>
      <c r="D838" s="187" t="s">
        <v>242</v>
      </c>
      <c r="E838" s="188"/>
      <c r="F838" s="188"/>
      <c r="G838" s="188"/>
      <c r="H838" s="188"/>
      <c r="I838" s="189"/>
      <c r="J838" s="3">
        <f>ROUND(4,2)</f>
        <v>4</v>
      </c>
      <c r="K838" s="76" t="s">
        <v>633</v>
      </c>
      <c r="L838" s="30"/>
    </row>
    <row r="839" spans="1:12" s="31" customFormat="1" ht="24.95" customHeight="1" outlineLevel="2" x14ac:dyDescent="0.25">
      <c r="A839" s="190"/>
      <c r="B839" s="190"/>
      <c r="C839" s="190"/>
      <c r="D839" s="187" t="s">
        <v>212</v>
      </c>
      <c r="E839" s="188"/>
      <c r="F839" s="188"/>
      <c r="G839" s="188"/>
      <c r="H839" s="188"/>
      <c r="I839" s="189"/>
      <c r="J839" s="3">
        <f>ROUND(2,2)</f>
        <v>2</v>
      </c>
      <c r="K839" s="76" t="s">
        <v>480</v>
      </c>
      <c r="L839" s="30"/>
    </row>
    <row r="840" spans="1:12" s="31" customFormat="1" ht="24.95" customHeight="1" outlineLevel="2" x14ac:dyDescent="0.25">
      <c r="A840" s="190"/>
      <c r="B840" s="190"/>
      <c r="C840" s="190"/>
      <c r="D840" s="187" t="s">
        <v>213</v>
      </c>
      <c r="E840" s="188"/>
      <c r="F840" s="188"/>
      <c r="G840" s="188"/>
      <c r="H840" s="188"/>
      <c r="I840" s="189"/>
      <c r="J840" s="3">
        <f>ROUND(2,2)</f>
        <v>2</v>
      </c>
      <c r="K840" s="76" t="s">
        <v>480</v>
      </c>
      <c r="L840" s="30"/>
    </row>
    <row r="841" spans="1:12" s="31" customFormat="1" ht="24.95" customHeight="1" outlineLevel="2" x14ac:dyDescent="0.25">
      <c r="A841" s="190"/>
      <c r="B841" s="190"/>
      <c r="C841" s="190"/>
      <c r="D841" s="187" t="s">
        <v>215</v>
      </c>
      <c r="E841" s="188"/>
      <c r="F841" s="188"/>
      <c r="G841" s="188"/>
      <c r="H841" s="188"/>
      <c r="I841" s="189"/>
      <c r="J841" s="3">
        <f>ROUND(3,2)</f>
        <v>3</v>
      </c>
      <c r="K841" s="76" t="s">
        <v>565</v>
      </c>
      <c r="L841" s="30"/>
    </row>
    <row r="842" spans="1:12" s="31" customFormat="1" ht="24.95" customHeight="1" outlineLevel="2" x14ac:dyDescent="0.25">
      <c r="A842" s="190"/>
      <c r="B842" s="190"/>
      <c r="C842" s="190"/>
      <c r="D842" s="187" t="s">
        <v>214</v>
      </c>
      <c r="E842" s="188"/>
      <c r="F842" s="188"/>
      <c r="G842" s="188"/>
      <c r="H842" s="188"/>
      <c r="I842" s="189"/>
      <c r="J842" s="3">
        <f>ROUND(2,2)</f>
        <v>2</v>
      </c>
      <c r="K842" s="76" t="s">
        <v>480</v>
      </c>
      <c r="L842" s="30"/>
    </row>
    <row r="843" spans="1:12" s="31" customFormat="1" ht="24.95" customHeight="1" outlineLevel="2" x14ac:dyDescent="0.25">
      <c r="A843" s="190"/>
      <c r="B843" s="190"/>
      <c r="C843" s="190"/>
      <c r="D843" s="187" t="s">
        <v>216</v>
      </c>
      <c r="E843" s="188"/>
      <c r="F843" s="188"/>
      <c r="G843" s="188"/>
      <c r="H843" s="188"/>
      <c r="I843" s="189"/>
      <c r="J843" s="3">
        <f>ROUND(2,2)</f>
        <v>2</v>
      </c>
      <c r="K843" s="76" t="s">
        <v>480</v>
      </c>
      <c r="L843" s="30"/>
    </row>
    <row r="844" spans="1:12" s="31" customFormat="1" ht="24.95" customHeight="1" outlineLevel="2" x14ac:dyDescent="0.25">
      <c r="A844" s="190"/>
      <c r="B844" s="190"/>
      <c r="C844" s="190"/>
      <c r="D844" s="187" t="s">
        <v>243</v>
      </c>
      <c r="E844" s="188"/>
      <c r="F844" s="188"/>
      <c r="G844" s="188"/>
      <c r="H844" s="188"/>
      <c r="I844" s="189"/>
      <c r="J844" s="3">
        <f>ROUND(3,2)</f>
        <v>3</v>
      </c>
      <c r="K844" s="76" t="s">
        <v>565</v>
      </c>
      <c r="L844" s="30"/>
    </row>
    <row r="845" spans="1:12" s="31" customFormat="1" ht="24.95" customHeight="1" outlineLevel="2" x14ac:dyDescent="0.25">
      <c r="A845" s="190"/>
      <c r="B845" s="190"/>
      <c r="C845" s="190"/>
      <c r="D845" s="187" t="s">
        <v>217</v>
      </c>
      <c r="E845" s="188"/>
      <c r="F845" s="188"/>
      <c r="G845" s="188"/>
      <c r="H845" s="188"/>
      <c r="I845" s="189"/>
      <c r="J845" s="3">
        <f>ROUND(3,2)</f>
        <v>3</v>
      </c>
      <c r="K845" s="76" t="s">
        <v>565</v>
      </c>
      <c r="L845" s="30"/>
    </row>
    <row r="846" spans="1:12" s="31" customFormat="1" ht="24.95" customHeight="1" outlineLevel="2" x14ac:dyDescent="0.25">
      <c r="A846" s="190"/>
      <c r="B846" s="190"/>
      <c r="C846" s="190"/>
      <c r="D846" s="187" t="s">
        <v>218</v>
      </c>
      <c r="E846" s="188"/>
      <c r="F846" s="188"/>
      <c r="G846" s="188"/>
      <c r="H846" s="188"/>
      <c r="I846" s="189"/>
      <c r="J846" s="3">
        <f>ROUND(2,2)</f>
        <v>2</v>
      </c>
      <c r="K846" s="76" t="s">
        <v>480</v>
      </c>
      <c r="L846" s="30"/>
    </row>
    <row r="847" spans="1:12" ht="9.9499999999999993" customHeight="1" outlineLevel="1" x14ac:dyDescent="0.25">
      <c r="A847" s="192"/>
      <c r="B847" s="193"/>
      <c r="C847" s="193"/>
      <c r="D847" s="193"/>
      <c r="E847" s="193"/>
      <c r="F847" s="193"/>
      <c r="G847" s="193"/>
      <c r="H847" s="193"/>
      <c r="I847" s="193"/>
      <c r="J847" s="193"/>
      <c r="K847" s="193"/>
    </row>
    <row r="848" spans="1:12" s="29" customFormat="1" ht="30" customHeight="1" outlineLevel="1" x14ac:dyDescent="0.25">
      <c r="A848" s="190" t="str">
        <f>'PLANILHA ORÇAMENTÁRIA'!A198</f>
        <v>15.9</v>
      </c>
      <c r="B848" s="190" t="str">
        <f>'PLANILHA ORÇAMENTÁRIA'!B198</f>
        <v>SINAPI</v>
      </c>
      <c r="C848" s="190" t="str">
        <f>'PLANILHA ORÇAMENTÁRIA'!C198</f>
        <v>92023</v>
      </c>
      <c r="D848" s="191" t="str">
        <f>'PLANILHA ORÇAMENTÁRIA'!D198</f>
        <v>Interruptor simples (1 módulo) com 1 tomada de embutir 2P+T 10A, incluindo suporte e placa - fornecimento e instalação. AF_12/2015</v>
      </c>
      <c r="E848" s="191"/>
      <c r="F848" s="191"/>
      <c r="G848" s="191"/>
      <c r="H848" s="191"/>
      <c r="I848" s="2" t="str">
        <f>'PLANILHA ORÇAMENTÁRIA'!I198</f>
        <v>und</v>
      </c>
      <c r="J848" s="82">
        <f>ROUND(SUM(J849:J854),2)</f>
        <v>6</v>
      </c>
      <c r="K848" s="77"/>
      <c r="L848" s="28"/>
    </row>
    <row r="849" spans="1:12" s="31" customFormat="1" ht="24.95" customHeight="1" outlineLevel="2" x14ac:dyDescent="0.25">
      <c r="A849" s="190"/>
      <c r="B849" s="190"/>
      <c r="C849" s="190"/>
      <c r="D849" s="187" t="s">
        <v>629</v>
      </c>
      <c r="E849" s="188"/>
      <c r="F849" s="188"/>
      <c r="G849" s="188"/>
      <c r="H849" s="188"/>
      <c r="I849" s="189"/>
      <c r="J849" s="3">
        <f>ROUND(1,2)</f>
        <v>1</v>
      </c>
      <c r="K849" s="76" t="s">
        <v>457</v>
      </c>
      <c r="L849" s="30"/>
    </row>
    <row r="850" spans="1:12" s="31" customFormat="1" ht="24.95" customHeight="1" outlineLevel="2" x14ac:dyDescent="0.25">
      <c r="A850" s="190"/>
      <c r="B850" s="190"/>
      <c r="C850" s="190"/>
      <c r="D850" s="187" t="s">
        <v>630</v>
      </c>
      <c r="E850" s="188"/>
      <c r="F850" s="188"/>
      <c r="G850" s="188"/>
      <c r="H850" s="188"/>
      <c r="I850" s="189"/>
      <c r="J850" s="3">
        <f t="shared" ref="J850:J854" si="40">ROUND(1,2)</f>
        <v>1</v>
      </c>
      <c r="K850" s="76" t="s">
        <v>457</v>
      </c>
      <c r="L850" s="30"/>
    </row>
    <row r="851" spans="1:12" s="31" customFormat="1" ht="24.95" customHeight="1" outlineLevel="2" x14ac:dyDescent="0.25">
      <c r="A851" s="190"/>
      <c r="B851" s="190"/>
      <c r="C851" s="190"/>
      <c r="D851" s="187" t="s">
        <v>204</v>
      </c>
      <c r="E851" s="188"/>
      <c r="F851" s="188"/>
      <c r="G851" s="188"/>
      <c r="H851" s="188"/>
      <c r="I851" s="189"/>
      <c r="J851" s="3">
        <f t="shared" si="40"/>
        <v>1</v>
      </c>
      <c r="K851" s="76" t="s">
        <v>457</v>
      </c>
      <c r="L851" s="30"/>
    </row>
    <row r="852" spans="1:12" s="31" customFormat="1" ht="24.95" customHeight="1" outlineLevel="2" x14ac:dyDescent="0.25">
      <c r="A852" s="190"/>
      <c r="B852" s="190"/>
      <c r="C852" s="190"/>
      <c r="D852" s="187" t="s">
        <v>451</v>
      </c>
      <c r="E852" s="188"/>
      <c r="F852" s="188"/>
      <c r="G852" s="188"/>
      <c r="H852" s="188"/>
      <c r="I852" s="189"/>
      <c r="J852" s="3">
        <f t="shared" si="40"/>
        <v>1</v>
      </c>
      <c r="K852" s="76" t="s">
        <v>457</v>
      </c>
      <c r="L852" s="30"/>
    </row>
    <row r="853" spans="1:12" s="31" customFormat="1" ht="24.95" customHeight="1" outlineLevel="2" x14ac:dyDescent="0.25">
      <c r="A853" s="190"/>
      <c r="B853" s="190"/>
      <c r="C853" s="190"/>
      <c r="D853" s="187" t="s">
        <v>452</v>
      </c>
      <c r="E853" s="188"/>
      <c r="F853" s="188"/>
      <c r="G853" s="188"/>
      <c r="H853" s="188"/>
      <c r="I853" s="189"/>
      <c r="J853" s="3">
        <f t="shared" si="40"/>
        <v>1</v>
      </c>
      <c r="K853" s="76" t="s">
        <v>457</v>
      </c>
      <c r="L853" s="30"/>
    </row>
    <row r="854" spans="1:12" s="31" customFormat="1" ht="24.95" customHeight="1" outlineLevel="2" x14ac:dyDescent="0.25">
      <c r="A854" s="190"/>
      <c r="B854" s="190"/>
      <c r="C854" s="190"/>
      <c r="D854" s="187" t="s">
        <v>218</v>
      </c>
      <c r="E854" s="188"/>
      <c r="F854" s="188"/>
      <c r="G854" s="188"/>
      <c r="H854" s="188"/>
      <c r="I854" s="189"/>
      <c r="J854" s="3">
        <f t="shared" si="40"/>
        <v>1</v>
      </c>
      <c r="K854" s="76" t="s">
        <v>457</v>
      </c>
      <c r="L854" s="30"/>
    </row>
    <row r="855" spans="1:12" ht="9.9499999999999993" customHeight="1" outlineLevel="1" x14ac:dyDescent="0.25">
      <c r="A855" s="192"/>
      <c r="B855" s="193"/>
      <c r="C855" s="193"/>
      <c r="D855" s="193"/>
      <c r="E855" s="193"/>
      <c r="F855" s="193"/>
      <c r="G855" s="193"/>
      <c r="H855" s="193"/>
      <c r="I855" s="193"/>
      <c r="J855" s="193"/>
      <c r="K855" s="193"/>
    </row>
    <row r="856" spans="1:12" s="29" customFormat="1" ht="30" customHeight="1" outlineLevel="1" x14ac:dyDescent="0.25">
      <c r="A856" s="190" t="str">
        <f>'PLANILHA ORÇAMENTÁRIA'!A199</f>
        <v>15.10</v>
      </c>
      <c r="B856" s="190" t="str">
        <f>'PLANILHA ORÇAMENTÁRIA'!B199</f>
        <v>SINAPI</v>
      </c>
      <c r="C856" s="190" t="str">
        <f>'PLANILHA ORÇAMENTÁRIA'!C199</f>
        <v>97593</v>
      </c>
      <c r="D856" s="191" t="str">
        <f>'PLANILHA ORÇAMENTÁRIA'!D199</f>
        <v>Luminária tipo spot, de sobrepor, com 1 lâmpada fluorescente de 15w, sem reator - fornecimento e instalação. AF_02/2020</v>
      </c>
      <c r="E856" s="191"/>
      <c r="F856" s="191"/>
      <c r="G856" s="191"/>
      <c r="H856" s="191"/>
      <c r="I856" s="2" t="str">
        <f>'PLANILHA ORÇAMENTÁRIA'!I199</f>
        <v>und</v>
      </c>
      <c r="J856" s="82">
        <f>ROUND(SUM(J857:J864),2)</f>
        <v>8</v>
      </c>
      <c r="K856" s="77"/>
      <c r="L856" s="28"/>
    </row>
    <row r="857" spans="1:12" s="31" customFormat="1" ht="24.95" customHeight="1" outlineLevel="2" x14ac:dyDescent="0.25">
      <c r="A857" s="190"/>
      <c r="B857" s="190"/>
      <c r="C857" s="190"/>
      <c r="D857" s="187" t="s">
        <v>233</v>
      </c>
      <c r="E857" s="188"/>
      <c r="F857" s="188"/>
      <c r="G857" s="188"/>
      <c r="H857" s="188"/>
      <c r="I857" s="189"/>
      <c r="J857" s="3">
        <f t="shared" ref="J857:J863" si="41">ROUND(1,2)</f>
        <v>1</v>
      </c>
      <c r="K857" s="76" t="s">
        <v>457</v>
      </c>
      <c r="L857" s="30"/>
    </row>
    <row r="858" spans="1:12" s="31" customFormat="1" ht="24.95" customHeight="1" outlineLevel="2" x14ac:dyDescent="0.25">
      <c r="A858" s="190"/>
      <c r="B858" s="190"/>
      <c r="C858" s="190"/>
      <c r="D858" s="187" t="s">
        <v>629</v>
      </c>
      <c r="E858" s="188"/>
      <c r="F858" s="188"/>
      <c r="G858" s="188"/>
      <c r="H858" s="188"/>
      <c r="I858" s="189"/>
      <c r="J858" s="3">
        <f t="shared" si="41"/>
        <v>1</v>
      </c>
      <c r="K858" s="76" t="s">
        <v>457</v>
      </c>
      <c r="L858" s="30"/>
    </row>
    <row r="859" spans="1:12" s="31" customFormat="1" ht="24.95" customHeight="1" outlineLevel="2" x14ac:dyDescent="0.25">
      <c r="A859" s="190"/>
      <c r="B859" s="190"/>
      <c r="C859" s="190"/>
      <c r="D859" s="187" t="s">
        <v>630</v>
      </c>
      <c r="E859" s="188"/>
      <c r="F859" s="188"/>
      <c r="G859" s="188"/>
      <c r="H859" s="188"/>
      <c r="I859" s="189"/>
      <c r="J859" s="3">
        <f t="shared" si="41"/>
        <v>1</v>
      </c>
      <c r="K859" s="76" t="s">
        <v>457</v>
      </c>
      <c r="L859" s="30"/>
    </row>
    <row r="860" spans="1:12" s="31" customFormat="1" ht="24.95" customHeight="1" outlineLevel="2" x14ac:dyDescent="0.25">
      <c r="A860" s="190"/>
      <c r="B860" s="190"/>
      <c r="C860" s="190"/>
      <c r="D860" s="187" t="s">
        <v>204</v>
      </c>
      <c r="E860" s="188"/>
      <c r="F860" s="188"/>
      <c r="G860" s="188"/>
      <c r="H860" s="188"/>
      <c r="I860" s="189"/>
      <c r="J860" s="3">
        <f t="shared" si="41"/>
        <v>1</v>
      </c>
      <c r="K860" s="76" t="s">
        <v>457</v>
      </c>
      <c r="L860" s="30"/>
    </row>
    <row r="861" spans="1:12" s="31" customFormat="1" ht="24.95" customHeight="1" outlineLevel="2" x14ac:dyDescent="0.25">
      <c r="A861" s="190"/>
      <c r="B861" s="190"/>
      <c r="C861" s="190"/>
      <c r="D861" s="187" t="s">
        <v>451</v>
      </c>
      <c r="E861" s="188"/>
      <c r="F861" s="188"/>
      <c r="G861" s="188"/>
      <c r="H861" s="188"/>
      <c r="I861" s="189"/>
      <c r="J861" s="3">
        <f t="shared" si="41"/>
        <v>1</v>
      </c>
      <c r="K861" s="76" t="s">
        <v>457</v>
      </c>
      <c r="L861" s="30"/>
    </row>
    <row r="862" spans="1:12" s="31" customFormat="1" ht="24.95" customHeight="1" outlineLevel="2" x14ac:dyDescent="0.25">
      <c r="A862" s="190"/>
      <c r="B862" s="190"/>
      <c r="C862" s="190"/>
      <c r="D862" s="187" t="s">
        <v>452</v>
      </c>
      <c r="E862" s="188"/>
      <c r="F862" s="188"/>
      <c r="G862" s="188"/>
      <c r="H862" s="188"/>
      <c r="I862" s="189"/>
      <c r="J862" s="3">
        <f t="shared" si="41"/>
        <v>1</v>
      </c>
      <c r="K862" s="76" t="s">
        <v>457</v>
      </c>
      <c r="L862" s="30"/>
    </row>
    <row r="863" spans="1:12" s="31" customFormat="1" ht="24.95" customHeight="1" outlineLevel="2" x14ac:dyDescent="0.25">
      <c r="A863" s="190"/>
      <c r="B863" s="190"/>
      <c r="C863" s="190"/>
      <c r="D863" s="187" t="s">
        <v>225</v>
      </c>
      <c r="E863" s="188"/>
      <c r="F863" s="188"/>
      <c r="G863" s="188"/>
      <c r="H863" s="188"/>
      <c r="I863" s="189"/>
      <c r="J863" s="3">
        <f t="shared" si="41"/>
        <v>1</v>
      </c>
      <c r="K863" s="76" t="s">
        <v>457</v>
      </c>
      <c r="L863" s="30"/>
    </row>
    <row r="864" spans="1:12" s="31" customFormat="1" ht="24.95" customHeight="1" outlineLevel="2" x14ac:dyDescent="0.25">
      <c r="A864" s="190"/>
      <c r="B864" s="190"/>
      <c r="C864" s="190"/>
      <c r="D864" s="187" t="s">
        <v>224</v>
      </c>
      <c r="E864" s="188"/>
      <c r="F864" s="188"/>
      <c r="G864" s="188"/>
      <c r="H864" s="188"/>
      <c r="I864" s="189"/>
      <c r="J864" s="3">
        <f>ROUND(1,2)</f>
        <v>1</v>
      </c>
      <c r="K864" s="76" t="s">
        <v>457</v>
      </c>
      <c r="L864" s="30"/>
    </row>
    <row r="865" spans="1:12" ht="9.9499999999999993" customHeight="1" outlineLevel="1" x14ac:dyDescent="0.25">
      <c r="A865" s="192"/>
      <c r="B865" s="193"/>
      <c r="C865" s="193"/>
      <c r="D865" s="193"/>
      <c r="E865" s="193"/>
      <c r="F865" s="193"/>
      <c r="G865" s="193"/>
      <c r="H865" s="193"/>
      <c r="I865" s="193"/>
      <c r="J865" s="193"/>
      <c r="K865" s="193"/>
    </row>
    <row r="866" spans="1:12" s="29" customFormat="1" ht="30" customHeight="1" outlineLevel="1" x14ac:dyDescent="0.25">
      <c r="A866" s="190" t="str">
        <f>'PLANILHA ORÇAMENTÁRIA'!A200</f>
        <v>15.11</v>
      </c>
      <c r="B866" s="190" t="str">
        <f>'PLANILHA ORÇAMENTÁRIA'!B200</f>
        <v>SINAPI</v>
      </c>
      <c r="C866" s="190" t="str">
        <f>'PLANILHA ORÇAMENTÁRIA'!C200</f>
        <v>97594</v>
      </c>
      <c r="D866" s="191" t="str">
        <f>'PLANILHA ORÇAMENTÁRIA'!D200</f>
        <v>Luminária tipo spot, de sobrepor, com 2 lâmpadas fluorescentes de 15w, sem reator - fornecimento e instalação. AF_02/2020</v>
      </c>
      <c r="E866" s="191"/>
      <c r="F866" s="191"/>
      <c r="G866" s="191"/>
      <c r="H866" s="191"/>
      <c r="I866" s="2" t="str">
        <f>'PLANILHA ORÇAMENTÁRIA'!I200</f>
        <v>und</v>
      </c>
      <c r="J866" s="82">
        <f>ROUND(SUM(J867:J891),2)</f>
        <v>33</v>
      </c>
      <c r="K866" s="77"/>
      <c r="L866" s="28"/>
    </row>
    <row r="867" spans="1:12" s="31" customFormat="1" ht="24.95" customHeight="1" outlineLevel="2" x14ac:dyDescent="0.25">
      <c r="A867" s="190"/>
      <c r="B867" s="190"/>
      <c r="C867" s="190"/>
      <c r="D867" s="187" t="s">
        <v>222</v>
      </c>
      <c r="E867" s="188"/>
      <c r="F867" s="188"/>
      <c r="G867" s="188"/>
      <c r="H867" s="188"/>
      <c r="I867" s="189"/>
      <c r="J867" s="3">
        <f>ROUND(2,2)</f>
        <v>2</v>
      </c>
      <c r="K867" s="76" t="s">
        <v>480</v>
      </c>
      <c r="L867" s="30"/>
    </row>
    <row r="868" spans="1:12" s="31" customFormat="1" ht="24.95" customHeight="1" outlineLevel="2" x14ac:dyDescent="0.25">
      <c r="A868" s="190"/>
      <c r="B868" s="190"/>
      <c r="C868" s="190"/>
      <c r="D868" s="187" t="s">
        <v>201</v>
      </c>
      <c r="E868" s="188"/>
      <c r="F868" s="188"/>
      <c r="G868" s="188"/>
      <c r="H868" s="188"/>
      <c r="I868" s="189"/>
      <c r="J868" s="3">
        <f>ROUND(3,2)</f>
        <v>3</v>
      </c>
      <c r="K868" s="76" t="s">
        <v>565</v>
      </c>
      <c r="L868" s="30"/>
    </row>
    <row r="869" spans="1:12" s="31" customFormat="1" ht="24.95" customHeight="1" outlineLevel="2" x14ac:dyDescent="0.25">
      <c r="A869" s="190"/>
      <c r="B869" s="190"/>
      <c r="C869" s="190"/>
      <c r="D869" s="187" t="s">
        <v>258</v>
      </c>
      <c r="E869" s="188"/>
      <c r="F869" s="188"/>
      <c r="G869" s="188"/>
      <c r="H869" s="188"/>
      <c r="I869" s="189"/>
      <c r="J869" s="3">
        <f>ROUND(1,2)</f>
        <v>1</v>
      </c>
      <c r="K869" s="76" t="s">
        <v>457</v>
      </c>
      <c r="L869" s="30"/>
    </row>
    <row r="870" spans="1:12" s="31" customFormat="1" ht="24.95" customHeight="1" outlineLevel="2" x14ac:dyDescent="0.25">
      <c r="A870" s="190"/>
      <c r="B870" s="190"/>
      <c r="C870" s="190"/>
      <c r="D870" s="187" t="s">
        <v>202</v>
      </c>
      <c r="E870" s="188"/>
      <c r="F870" s="188"/>
      <c r="G870" s="188"/>
      <c r="H870" s="188"/>
      <c r="I870" s="189"/>
      <c r="J870" s="3">
        <f t="shared" ref="J870:J890" si="42">ROUND(1,2)</f>
        <v>1</v>
      </c>
      <c r="K870" s="76" t="s">
        <v>457</v>
      </c>
      <c r="L870" s="30"/>
    </row>
    <row r="871" spans="1:12" s="31" customFormat="1" ht="24.95" customHeight="1" outlineLevel="2" x14ac:dyDescent="0.25">
      <c r="A871" s="190"/>
      <c r="B871" s="190"/>
      <c r="C871" s="190"/>
      <c r="D871" s="187" t="s">
        <v>203</v>
      </c>
      <c r="E871" s="188"/>
      <c r="F871" s="188"/>
      <c r="G871" s="188"/>
      <c r="H871" s="188"/>
      <c r="I871" s="189"/>
      <c r="J871" s="3">
        <f t="shared" si="42"/>
        <v>1</v>
      </c>
      <c r="K871" s="76" t="s">
        <v>457</v>
      </c>
      <c r="L871" s="30"/>
    </row>
    <row r="872" spans="1:12" s="31" customFormat="1" ht="24.95" customHeight="1" outlineLevel="2" x14ac:dyDescent="0.25">
      <c r="A872" s="190"/>
      <c r="B872" s="190"/>
      <c r="C872" s="190"/>
      <c r="D872" s="187" t="s">
        <v>239</v>
      </c>
      <c r="E872" s="188"/>
      <c r="F872" s="188"/>
      <c r="G872" s="188"/>
      <c r="H872" s="188"/>
      <c r="I872" s="189"/>
      <c r="J872" s="3">
        <f t="shared" si="42"/>
        <v>1</v>
      </c>
      <c r="K872" s="76" t="s">
        <v>457</v>
      </c>
      <c r="L872" s="30"/>
    </row>
    <row r="873" spans="1:12" s="31" customFormat="1" ht="24.95" customHeight="1" outlineLevel="2" x14ac:dyDescent="0.25">
      <c r="A873" s="190"/>
      <c r="B873" s="190"/>
      <c r="C873" s="190"/>
      <c r="D873" s="187" t="s">
        <v>207</v>
      </c>
      <c r="E873" s="188"/>
      <c r="F873" s="188"/>
      <c r="G873" s="188"/>
      <c r="H873" s="188"/>
      <c r="I873" s="189"/>
      <c r="J873" s="3">
        <f t="shared" si="42"/>
        <v>1</v>
      </c>
      <c r="K873" s="76" t="s">
        <v>457</v>
      </c>
      <c r="L873" s="30"/>
    </row>
    <row r="874" spans="1:12" s="31" customFormat="1" ht="24.95" customHeight="1" outlineLevel="2" x14ac:dyDescent="0.25">
      <c r="A874" s="190"/>
      <c r="B874" s="190"/>
      <c r="C874" s="190"/>
      <c r="D874" s="187" t="s">
        <v>208</v>
      </c>
      <c r="E874" s="188"/>
      <c r="F874" s="188"/>
      <c r="G874" s="188"/>
      <c r="H874" s="188"/>
      <c r="I874" s="189"/>
      <c r="J874" s="3">
        <f t="shared" si="42"/>
        <v>1</v>
      </c>
      <c r="K874" s="76" t="s">
        <v>457</v>
      </c>
      <c r="L874" s="30"/>
    </row>
    <row r="875" spans="1:12" s="31" customFormat="1" ht="24.95" customHeight="1" outlineLevel="2" x14ac:dyDescent="0.25">
      <c r="A875" s="190"/>
      <c r="B875" s="190"/>
      <c r="C875" s="190"/>
      <c r="D875" s="187" t="s">
        <v>240</v>
      </c>
      <c r="E875" s="188"/>
      <c r="F875" s="188"/>
      <c r="G875" s="188"/>
      <c r="H875" s="188"/>
      <c r="I875" s="189"/>
      <c r="J875" s="3">
        <f t="shared" si="42"/>
        <v>1</v>
      </c>
      <c r="K875" s="76" t="s">
        <v>457</v>
      </c>
      <c r="L875" s="30"/>
    </row>
    <row r="876" spans="1:12" s="31" customFormat="1" ht="24.95" customHeight="1" outlineLevel="2" x14ac:dyDescent="0.25">
      <c r="A876" s="190"/>
      <c r="B876" s="190"/>
      <c r="C876" s="190"/>
      <c r="D876" s="187" t="s">
        <v>209</v>
      </c>
      <c r="E876" s="188"/>
      <c r="F876" s="188"/>
      <c r="G876" s="188"/>
      <c r="H876" s="188"/>
      <c r="I876" s="189"/>
      <c r="J876" s="3">
        <f t="shared" si="42"/>
        <v>1</v>
      </c>
      <c r="K876" s="76" t="s">
        <v>457</v>
      </c>
      <c r="L876" s="30"/>
    </row>
    <row r="877" spans="1:12" s="31" customFormat="1" ht="24.95" customHeight="1" outlineLevel="2" x14ac:dyDescent="0.25">
      <c r="A877" s="190"/>
      <c r="B877" s="190"/>
      <c r="C877" s="190"/>
      <c r="D877" s="187" t="s">
        <v>219</v>
      </c>
      <c r="E877" s="188"/>
      <c r="F877" s="188"/>
      <c r="G877" s="188"/>
      <c r="H877" s="188"/>
      <c r="I877" s="189"/>
      <c r="J877" s="3">
        <f>ROUND(3,2)</f>
        <v>3</v>
      </c>
      <c r="K877" s="76" t="s">
        <v>565</v>
      </c>
      <c r="L877" s="30"/>
    </row>
    <row r="878" spans="1:12" s="31" customFormat="1" ht="24.95" customHeight="1" outlineLevel="2" x14ac:dyDescent="0.25">
      <c r="A878" s="190"/>
      <c r="B878" s="190"/>
      <c r="C878" s="190"/>
      <c r="D878" s="187" t="s">
        <v>290</v>
      </c>
      <c r="E878" s="188"/>
      <c r="F878" s="188"/>
      <c r="G878" s="188"/>
      <c r="H878" s="188"/>
      <c r="I878" s="189"/>
      <c r="J878" s="3">
        <f t="shared" si="42"/>
        <v>1</v>
      </c>
      <c r="K878" s="76" t="s">
        <v>457</v>
      </c>
      <c r="L878" s="30"/>
    </row>
    <row r="879" spans="1:12" s="31" customFormat="1" ht="24.95" customHeight="1" outlineLevel="2" x14ac:dyDescent="0.25">
      <c r="A879" s="190"/>
      <c r="B879" s="190"/>
      <c r="C879" s="190"/>
      <c r="D879" s="187" t="s">
        <v>210</v>
      </c>
      <c r="E879" s="188"/>
      <c r="F879" s="188"/>
      <c r="G879" s="188"/>
      <c r="H879" s="188"/>
      <c r="I879" s="189"/>
      <c r="J879" s="3">
        <f t="shared" si="42"/>
        <v>1</v>
      </c>
      <c r="K879" s="76" t="s">
        <v>457</v>
      </c>
      <c r="L879" s="30"/>
    </row>
    <row r="880" spans="1:12" s="31" customFormat="1" ht="24.95" customHeight="1" outlineLevel="2" x14ac:dyDescent="0.25">
      <c r="A880" s="190"/>
      <c r="B880" s="190"/>
      <c r="C880" s="190"/>
      <c r="D880" s="187" t="s">
        <v>211</v>
      </c>
      <c r="E880" s="188"/>
      <c r="F880" s="188"/>
      <c r="G880" s="188"/>
      <c r="H880" s="188"/>
      <c r="I880" s="189"/>
      <c r="J880" s="3">
        <f t="shared" si="42"/>
        <v>1</v>
      </c>
      <c r="K880" s="76" t="s">
        <v>457</v>
      </c>
      <c r="L880" s="30"/>
    </row>
    <row r="881" spans="1:12" s="31" customFormat="1" ht="24.95" customHeight="1" outlineLevel="2" x14ac:dyDescent="0.25">
      <c r="A881" s="190"/>
      <c r="B881" s="190"/>
      <c r="C881" s="190"/>
      <c r="D881" s="187" t="s">
        <v>241</v>
      </c>
      <c r="E881" s="188"/>
      <c r="F881" s="188"/>
      <c r="G881" s="188"/>
      <c r="H881" s="188"/>
      <c r="I881" s="189"/>
      <c r="J881" s="3">
        <f t="shared" si="42"/>
        <v>1</v>
      </c>
      <c r="K881" s="76" t="s">
        <v>457</v>
      </c>
      <c r="L881" s="30"/>
    </row>
    <row r="882" spans="1:12" s="31" customFormat="1" ht="24.95" customHeight="1" outlineLevel="2" x14ac:dyDescent="0.25">
      <c r="A882" s="190"/>
      <c r="B882" s="190"/>
      <c r="C882" s="190"/>
      <c r="D882" s="187" t="s">
        <v>242</v>
      </c>
      <c r="E882" s="188"/>
      <c r="F882" s="188"/>
      <c r="G882" s="188"/>
      <c r="H882" s="188"/>
      <c r="I882" s="189"/>
      <c r="J882" s="3">
        <f>ROUND(2,2)</f>
        <v>2</v>
      </c>
      <c r="K882" s="76" t="s">
        <v>480</v>
      </c>
      <c r="L882" s="30"/>
    </row>
    <row r="883" spans="1:12" s="31" customFormat="1" ht="24.95" customHeight="1" outlineLevel="2" x14ac:dyDescent="0.25">
      <c r="A883" s="190"/>
      <c r="B883" s="190"/>
      <c r="C883" s="190"/>
      <c r="D883" s="187" t="s">
        <v>212</v>
      </c>
      <c r="E883" s="188"/>
      <c r="F883" s="188"/>
      <c r="G883" s="188"/>
      <c r="H883" s="188"/>
      <c r="I883" s="189"/>
      <c r="J883" s="3">
        <f t="shared" si="42"/>
        <v>1</v>
      </c>
      <c r="K883" s="76" t="s">
        <v>457</v>
      </c>
      <c r="L883" s="30"/>
    </row>
    <row r="884" spans="1:12" s="31" customFormat="1" ht="24.95" customHeight="1" outlineLevel="2" x14ac:dyDescent="0.25">
      <c r="A884" s="190"/>
      <c r="B884" s="190"/>
      <c r="C884" s="190"/>
      <c r="D884" s="187" t="s">
        <v>213</v>
      </c>
      <c r="E884" s="188"/>
      <c r="F884" s="188"/>
      <c r="G884" s="188"/>
      <c r="H884" s="188"/>
      <c r="I884" s="189"/>
      <c r="J884" s="3">
        <f t="shared" si="42"/>
        <v>1</v>
      </c>
      <c r="K884" s="76" t="s">
        <v>457</v>
      </c>
      <c r="L884" s="30"/>
    </row>
    <row r="885" spans="1:12" s="31" customFormat="1" ht="24.95" customHeight="1" outlineLevel="2" x14ac:dyDescent="0.25">
      <c r="A885" s="190"/>
      <c r="B885" s="190"/>
      <c r="C885" s="190"/>
      <c r="D885" s="187" t="s">
        <v>215</v>
      </c>
      <c r="E885" s="188"/>
      <c r="F885" s="188"/>
      <c r="G885" s="188"/>
      <c r="H885" s="188"/>
      <c r="I885" s="189"/>
      <c r="J885" s="3">
        <f t="shared" si="42"/>
        <v>1</v>
      </c>
      <c r="K885" s="76" t="s">
        <v>457</v>
      </c>
      <c r="L885" s="30"/>
    </row>
    <row r="886" spans="1:12" s="31" customFormat="1" ht="24.95" customHeight="1" outlineLevel="2" x14ac:dyDescent="0.25">
      <c r="A886" s="190"/>
      <c r="B886" s="190"/>
      <c r="C886" s="190"/>
      <c r="D886" s="187" t="s">
        <v>214</v>
      </c>
      <c r="E886" s="188"/>
      <c r="F886" s="188"/>
      <c r="G886" s="188"/>
      <c r="H886" s="188"/>
      <c r="I886" s="189"/>
      <c r="J886" s="3">
        <f t="shared" si="42"/>
        <v>1</v>
      </c>
      <c r="K886" s="76" t="s">
        <v>457</v>
      </c>
      <c r="L886" s="30"/>
    </row>
    <row r="887" spans="1:12" s="31" customFormat="1" ht="24.95" customHeight="1" outlineLevel="2" x14ac:dyDescent="0.25">
      <c r="A887" s="190"/>
      <c r="B887" s="190"/>
      <c r="C887" s="190"/>
      <c r="D887" s="187" t="s">
        <v>216</v>
      </c>
      <c r="E887" s="188"/>
      <c r="F887" s="188"/>
      <c r="G887" s="188"/>
      <c r="H887" s="188"/>
      <c r="I887" s="189"/>
      <c r="J887" s="3">
        <f t="shared" si="42"/>
        <v>1</v>
      </c>
      <c r="K887" s="76" t="s">
        <v>457</v>
      </c>
      <c r="L887" s="30"/>
    </row>
    <row r="888" spans="1:12" s="31" customFormat="1" ht="24.95" customHeight="1" outlineLevel="2" x14ac:dyDescent="0.25">
      <c r="A888" s="190"/>
      <c r="B888" s="190"/>
      <c r="C888" s="190"/>
      <c r="D888" s="187" t="s">
        <v>243</v>
      </c>
      <c r="E888" s="188"/>
      <c r="F888" s="188"/>
      <c r="G888" s="188"/>
      <c r="H888" s="188"/>
      <c r="I888" s="189"/>
      <c r="J888" s="3">
        <f t="shared" si="42"/>
        <v>1</v>
      </c>
      <c r="K888" s="76" t="s">
        <v>457</v>
      </c>
      <c r="L888" s="30"/>
    </row>
    <row r="889" spans="1:12" s="31" customFormat="1" ht="24.95" customHeight="1" outlineLevel="2" x14ac:dyDescent="0.25">
      <c r="A889" s="190"/>
      <c r="B889" s="190"/>
      <c r="C889" s="190"/>
      <c r="D889" s="187" t="s">
        <v>217</v>
      </c>
      <c r="E889" s="188"/>
      <c r="F889" s="188"/>
      <c r="G889" s="188"/>
      <c r="H889" s="188"/>
      <c r="I889" s="189"/>
      <c r="J889" s="3">
        <f t="shared" si="42"/>
        <v>1</v>
      </c>
      <c r="K889" s="76" t="s">
        <v>457</v>
      </c>
      <c r="L889" s="30"/>
    </row>
    <row r="890" spans="1:12" s="31" customFormat="1" ht="24.95" customHeight="1" outlineLevel="2" x14ac:dyDescent="0.25">
      <c r="A890" s="190"/>
      <c r="B890" s="190"/>
      <c r="C890" s="190"/>
      <c r="D890" s="187" t="s">
        <v>218</v>
      </c>
      <c r="E890" s="188"/>
      <c r="F890" s="188"/>
      <c r="G890" s="188"/>
      <c r="H890" s="188"/>
      <c r="I890" s="189"/>
      <c r="J890" s="3">
        <f t="shared" si="42"/>
        <v>1</v>
      </c>
      <c r="K890" s="76" t="s">
        <v>457</v>
      </c>
      <c r="L890" s="30"/>
    </row>
    <row r="891" spans="1:12" s="31" customFormat="1" ht="24.95" customHeight="1" outlineLevel="2" x14ac:dyDescent="0.25">
      <c r="A891" s="190"/>
      <c r="B891" s="190"/>
      <c r="C891" s="190"/>
      <c r="D891" s="187" t="s">
        <v>223</v>
      </c>
      <c r="E891" s="188"/>
      <c r="F891" s="188"/>
      <c r="G891" s="188"/>
      <c r="H891" s="188"/>
      <c r="I891" s="189"/>
      <c r="J891" s="3">
        <f>ROUND(3,2)</f>
        <v>3</v>
      </c>
      <c r="K891" s="76" t="s">
        <v>565</v>
      </c>
      <c r="L891" s="30"/>
    </row>
    <row r="892" spans="1:12" ht="9.9499999999999993" customHeight="1" outlineLevel="1" x14ac:dyDescent="0.25">
      <c r="A892" s="192"/>
      <c r="B892" s="193"/>
      <c r="C892" s="193"/>
      <c r="D892" s="193"/>
      <c r="E892" s="193"/>
      <c r="F892" s="193"/>
      <c r="G892" s="193"/>
      <c r="H892" s="193"/>
      <c r="I892" s="193"/>
      <c r="J892" s="193"/>
      <c r="K892" s="193"/>
    </row>
    <row r="893" spans="1:12" s="29" customFormat="1" ht="30" customHeight="1" outlineLevel="1" x14ac:dyDescent="0.25">
      <c r="A893" s="190" t="str">
        <f>'PLANILHA ORÇAMENTÁRIA'!A201</f>
        <v>15.12</v>
      </c>
      <c r="B893" s="190" t="str">
        <f>'PLANILHA ORÇAMENTÁRIA'!B201</f>
        <v>SINAPI</v>
      </c>
      <c r="C893" s="190" t="str">
        <f>'PLANILHA ORÇAMENTÁRIA'!C201</f>
        <v>97596</v>
      </c>
      <c r="D893" s="191" t="str">
        <f>'PLANILHA ORÇAMENTÁRIA'!D201</f>
        <v>Sensor de presença sem fotocélula, fixação em parede - fornecimento e instalação. AF_02/2020</v>
      </c>
      <c r="E893" s="191"/>
      <c r="F893" s="191"/>
      <c r="G893" s="191"/>
      <c r="H893" s="191"/>
      <c r="I893" s="2" t="str">
        <f>'PLANILHA ORÇAMENTÁRIA'!I201</f>
        <v>und</v>
      </c>
      <c r="J893" s="82">
        <f>ROUND(SUM(J894:J896),2)</f>
        <v>3</v>
      </c>
      <c r="K893" s="77"/>
      <c r="L893" s="28"/>
    </row>
    <row r="894" spans="1:12" s="31" customFormat="1" ht="24.95" customHeight="1" outlineLevel="2" x14ac:dyDescent="0.25">
      <c r="A894" s="190"/>
      <c r="B894" s="190"/>
      <c r="C894" s="190"/>
      <c r="D894" s="187" t="s">
        <v>204</v>
      </c>
      <c r="E894" s="188"/>
      <c r="F894" s="188"/>
      <c r="G894" s="188"/>
      <c r="H894" s="188"/>
      <c r="I894" s="189"/>
      <c r="J894" s="3">
        <f t="shared" ref="J894:J896" si="43">ROUND(1,2)</f>
        <v>1</v>
      </c>
      <c r="K894" s="76" t="s">
        <v>631</v>
      </c>
      <c r="L894" s="30"/>
    </row>
    <row r="895" spans="1:12" s="31" customFormat="1" ht="24.95" customHeight="1" outlineLevel="2" x14ac:dyDescent="0.25">
      <c r="A895" s="190"/>
      <c r="B895" s="190"/>
      <c r="C895" s="190"/>
      <c r="D895" s="187" t="s">
        <v>451</v>
      </c>
      <c r="E895" s="188"/>
      <c r="F895" s="188"/>
      <c r="G895" s="188"/>
      <c r="H895" s="188"/>
      <c r="I895" s="189"/>
      <c r="J895" s="3">
        <f t="shared" si="43"/>
        <v>1</v>
      </c>
      <c r="K895" s="76" t="s">
        <v>631</v>
      </c>
      <c r="L895" s="30"/>
    </row>
    <row r="896" spans="1:12" s="31" customFormat="1" ht="24.95" customHeight="1" outlineLevel="2" x14ac:dyDescent="0.25">
      <c r="A896" s="190"/>
      <c r="B896" s="190"/>
      <c r="C896" s="190"/>
      <c r="D896" s="187" t="s">
        <v>452</v>
      </c>
      <c r="E896" s="188"/>
      <c r="F896" s="188"/>
      <c r="G896" s="188"/>
      <c r="H896" s="188"/>
      <c r="I896" s="189"/>
      <c r="J896" s="3">
        <f t="shared" si="43"/>
        <v>1</v>
      </c>
      <c r="K896" s="76" t="s">
        <v>631</v>
      </c>
      <c r="L896" s="30"/>
    </row>
    <row r="897" spans="1:12" ht="9.9499999999999993" customHeight="1" outlineLevel="1" x14ac:dyDescent="0.25">
      <c r="A897" s="192"/>
      <c r="B897" s="193"/>
      <c r="C897" s="193"/>
      <c r="D897" s="193"/>
      <c r="E897" s="193"/>
      <c r="F897" s="193"/>
      <c r="G897" s="193"/>
      <c r="H897" s="193"/>
      <c r="I897" s="193"/>
      <c r="J897" s="193"/>
      <c r="K897" s="193"/>
    </row>
    <row r="898" spans="1:12" s="29" customFormat="1" ht="30" customHeight="1" outlineLevel="1" x14ac:dyDescent="0.25">
      <c r="A898" s="190" t="str">
        <f>'PLANILHA ORÇAMENTÁRIA'!A202</f>
        <v>15.13</v>
      </c>
      <c r="B898" s="190" t="str">
        <f>'PLANILHA ORÇAMENTÁRIA'!B202</f>
        <v>SINAPI</v>
      </c>
      <c r="C898" s="190" t="str">
        <f>'PLANILHA ORÇAMENTÁRIA'!C202</f>
        <v>97605</v>
      </c>
      <c r="D898" s="191" t="str">
        <f>'PLANILHA ORÇAMENTÁRIA'!D202</f>
        <v>Luminária arandela tipo meia lua, de sobrepor, com 1 lâmpada led de 6w, sem reator - fornecimento e instalação. AF_02/2020.</v>
      </c>
      <c r="E898" s="191"/>
      <c r="F898" s="191"/>
      <c r="G898" s="191"/>
      <c r="H898" s="191"/>
      <c r="I898" s="2" t="str">
        <f>'PLANILHA ORÇAMENTÁRIA'!I202</f>
        <v>und</v>
      </c>
      <c r="J898" s="82">
        <f>ROUND(SUM(J899:J899),2)</f>
        <v>1</v>
      </c>
      <c r="K898" s="77"/>
      <c r="L898" s="28"/>
    </row>
    <row r="899" spans="1:12" s="31" customFormat="1" ht="24.95" customHeight="1" outlineLevel="2" x14ac:dyDescent="0.25">
      <c r="A899" s="190"/>
      <c r="B899" s="190"/>
      <c r="C899" s="190"/>
      <c r="D899" s="187" t="s">
        <v>218</v>
      </c>
      <c r="E899" s="188"/>
      <c r="F899" s="188"/>
      <c r="G899" s="188"/>
      <c r="H899" s="188"/>
      <c r="I899" s="189"/>
      <c r="J899" s="3">
        <f>ROUND(1,2)</f>
        <v>1</v>
      </c>
      <c r="K899" s="76" t="s">
        <v>457</v>
      </c>
      <c r="L899" s="30"/>
    </row>
    <row r="900" spans="1:12" ht="9.9499999999999993" customHeight="1" outlineLevel="1" x14ac:dyDescent="0.25">
      <c r="A900" s="192"/>
      <c r="B900" s="193"/>
      <c r="C900" s="193"/>
      <c r="D900" s="193"/>
      <c r="E900" s="193"/>
      <c r="F900" s="193"/>
      <c r="G900" s="193"/>
      <c r="H900" s="193"/>
      <c r="I900" s="193"/>
      <c r="J900" s="193"/>
      <c r="K900" s="193"/>
    </row>
    <row r="901" spans="1:12" s="29" customFormat="1" ht="30" customHeight="1" outlineLevel="1" x14ac:dyDescent="0.25">
      <c r="A901" s="190" t="str">
        <f>'PLANILHA ORÇAMENTÁRIA'!A203</f>
        <v>15.14</v>
      </c>
      <c r="B901" s="190" t="str">
        <f>'PLANILHA ORÇAMENTÁRIA'!B203</f>
        <v>SINAPI</v>
      </c>
      <c r="C901" s="190" t="str">
        <f>'PLANILHA ORÇAMENTÁRIA'!C203</f>
        <v>97607</v>
      </c>
      <c r="D901" s="191" t="str">
        <f>'PLANILHA ORÇAMENTÁRIA'!D203</f>
        <v>Luminária arandela tipo tartaruga, de sobrepor, com 1 lâmpada led de 6w, sem reator - fornecimento e instalação. AF_02/2020</v>
      </c>
      <c r="E901" s="191"/>
      <c r="F901" s="191"/>
      <c r="G901" s="191"/>
      <c r="H901" s="191"/>
      <c r="I901" s="2" t="str">
        <f>'PLANILHA ORÇAMENTÁRIA'!I203</f>
        <v>und</v>
      </c>
      <c r="J901" s="82">
        <f>ROUND(SUM(J902:J903),2)</f>
        <v>2</v>
      </c>
      <c r="K901" s="77"/>
      <c r="L901" s="28"/>
    </row>
    <row r="902" spans="1:12" s="31" customFormat="1" ht="24.95" customHeight="1" outlineLevel="2" x14ac:dyDescent="0.25">
      <c r="A902" s="190"/>
      <c r="B902" s="190"/>
      <c r="C902" s="190"/>
      <c r="D902" s="187" t="s">
        <v>497</v>
      </c>
      <c r="E902" s="188"/>
      <c r="F902" s="188"/>
      <c r="G902" s="188"/>
      <c r="H902" s="188"/>
      <c r="I902" s="189"/>
      <c r="J902" s="3">
        <f t="shared" ref="J902:J903" si="44">ROUND(1,2)</f>
        <v>1</v>
      </c>
      <c r="K902" s="76" t="s">
        <v>457</v>
      </c>
      <c r="L902" s="30"/>
    </row>
    <row r="903" spans="1:12" s="31" customFormat="1" ht="24.95" customHeight="1" outlineLevel="2" x14ac:dyDescent="0.25">
      <c r="A903" s="190"/>
      <c r="B903" s="190"/>
      <c r="C903" s="190"/>
      <c r="D903" s="187" t="s">
        <v>234</v>
      </c>
      <c r="E903" s="188"/>
      <c r="F903" s="188"/>
      <c r="G903" s="188"/>
      <c r="H903" s="188"/>
      <c r="I903" s="189"/>
      <c r="J903" s="3">
        <f t="shared" si="44"/>
        <v>1</v>
      </c>
      <c r="K903" s="76" t="s">
        <v>457</v>
      </c>
      <c r="L903" s="30"/>
    </row>
    <row r="904" spans="1:12" ht="9.9499999999999993" customHeight="1" outlineLevel="1" x14ac:dyDescent="0.25">
      <c r="A904" s="192"/>
      <c r="B904" s="193"/>
      <c r="C904" s="193"/>
      <c r="D904" s="193"/>
      <c r="E904" s="193"/>
      <c r="F904" s="193"/>
      <c r="G904" s="193"/>
      <c r="H904" s="193"/>
      <c r="I904" s="193"/>
      <c r="J904" s="193"/>
      <c r="K904" s="193"/>
    </row>
    <row r="905" spans="1:12" s="29" customFormat="1" ht="30" customHeight="1" outlineLevel="1" x14ac:dyDescent="0.25">
      <c r="A905" s="190" t="str">
        <f>'PLANILHA ORÇAMENTÁRIA'!A204</f>
        <v>15.15</v>
      </c>
      <c r="B905" s="190" t="str">
        <f>'PLANILHA ORÇAMENTÁRIA'!B204</f>
        <v>SINAPI</v>
      </c>
      <c r="C905" s="190" t="str">
        <f>'PLANILHA ORÇAMENTÁRIA'!C204</f>
        <v>101632</v>
      </c>
      <c r="D905" s="191" t="str">
        <f>'PLANILHA ORÇAMENTÁRIA'!D204</f>
        <v>Relé fotoelétrico para comando de iluminação externa 1000w - fornecimento e instalação. AF_08/2020</v>
      </c>
      <c r="E905" s="191"/>
      <c r="F905" s="191"/>
      <c r="G905" s="191"/>
      <c r="H905" s="191"/>
      <c r="I905" s="2" t="str">
        <f>'PLANILHA ORÇAMENTÁRIA'!I204</f>
        <v>und</v>
      </c>
      <c r="J905" s="82">
        <f>ROUND(SUM(J906:J906),2)</f>
        <v>1</v>
      </c>
      <c r="K905" s="77"/>
      <c r="L905" s="28"/>
    </row>
    <row r="906" spans="1:12" s="31" customFormat="1" ht="24.95" customHeight="1" outlineLevel="2" x14ac:dyDescent="0.25">
      <c r="A906" s="190"/>
      <c r="B906" s="190"/>
      <c r="C906" s="190"/>
      <c r="D906" s="187" t="s">
        <v>233</v>
      </c>
      <c r="E906" s="188"/>
      <c r="F906" s="188"/>
      <c r="G906" s="188"/>
      <c r="H906" s="188"/>
      <c r="I906" s="189"/>
      <c r="J906" s="3">
        <f>ROUND(1,2)</f>
        <v>1</v>
      </c>
      <c r="K906" s="76" t="s">
        <v>632</v>
      </c>
      <c r="L906" s="30"/>
    </row>
    <row r="907" spans="1:12" ht="9.9499999999999993" customHeight="1" outlineLevel="1" x14ac:dyDescent="0.25">
      <c r="A907" s="192"/>
      <c r="B907" s="193"/>
      <c r="C907" s="193"/>
      <c r="D907" s="193"/>
      <c r="E907" s="193"/>
      <c r="F907" s="193"/>
      <c r="G907" s="193"/>
      <c r="H907" s="193"/>
      <c r="I907" s="193"/>
      <c r="J907" s="193"/>
      <c r="K907" s="193"/>
    </row>
    <row r="908" spans="1:12" s="29" customFormat="1" ht="30" customHeight="1" outlineLevel="1" x14ac:dyDescent="0.25">
      <c r="A908" s="190" t="str">
        <f>'PLANILHA ORÇAMENTÁRIA'!A205</f>
        <v>15.16</v>
      </c>
      <c r="B908" s="190" t="str">
        <f>'PLANILHA ORÇAMENTÁRIA'!B205</f>
        <v>DER/ES</v>
      </c>
      <c r="C908" s="190" t="str">
        <f>'PLANILHA ORÇAMENTÁRIA'!C205</f>
        <v>180218</v>
      </c>
      <c r="D908" s="191" t="str">
        <f>'PLANILHA ORÇAMENTÁRIA'!D205</f>
        <v>Espelho para caixa estampada 4 x 4"</v>
      </c>
      <c r="E908" s="191"/>
      <c r="F908" s="191"/>
      <c r="G908" s="191"/>
      <c r="H908" s="191"/>
      <c r="I908" s="2" t="str">
        <f>'PLANILHA ORÇAMENTÁRIA'!I205</f>
        <v>und</v>
      </c>
      <c r="J908" s="82">
        <f>ROUND(SUM(J909:J909),2)</f>
        <v>1</v>
      </c>
      <c r="K908" s="77"/>
      <c r="L908" s="28"/>
    </row>
    <row r="909" spans="1:12" s="31" customFormat="1" ht="24.95" customHeight="1" outlineLevel="2" x14ac:dyDescent="0.25">
      <c r="A909" s="190"/>
      <c r="B909" s="190"/>
      <c r="C909" s="190"/>
      <c r="D909" s="187" t="s">
        <v>898</v>
      </c>
      <c r="E909" s="188"/>
      <c r="F909" s="188"/>
      <c r="G909" s="188"/>
      <c r="H909" s="188"/>
      <c r="I909" s="189"/>
      <c r="J909" s="3">
        <f>ROUND(1,2)</f>
        <v>1</v>
      </c>
      <c r="K909" s="76" t="s">
        <v>457</v>
      </c>
      <c r="L909" s="30"/>
    </row>
    <row r="910" spans="1:12" ht="9.9499999999999993" customHeight="1" outlineLevel="1" x14ac:dyDescent="0.25">
      <c r="A910" s="192"/>
      <c r="B910" s="193"/>
      <c r="C910" s="193"/>
      <c r="D910" s="193"/>
      <c r="E910" s="193"/>
      <c r="F910" s="193"/>
      <c r="G910" s="193"/>
      <c r="H910" s="193"/>
      <c r="I910" s="193"/>
      <c r="J910" s="193"/>
      <c r="K910" s="193"/>
    </row>
    <row r="911" spans="1:12" ht="20.100000000000001" customHeight="1" x14ac:dyDescent="0.25">
      <c r="A911" s="120">
        <f>'PLANILHA ORÇAMENTÁRIA'!A208</f>
        <v>16</v>
      </c>
      <c r="B911" s="162"/>
      <c r="C911" s="162"/>
      <c r="D911" s="162" t="str">
        <f>'PLANILHA ORÇAMENTÁRIA'!D208</f>
        <v>PINTURA</v>
      </c>
      <c r="E911" s="162"/>
      <c r="F911" s="162"/>
      <c r="G911" s="162"/>
      <c r="H911" s="162"/>
      <c r="I911" s="162"/>
      <c r="J911" s="162"/>
      <c r="K911" s="162"/>
    </row>
    <row r="912" spans="1:12" s="29" customFormat="1" ht="30" customHeight="1" outlineLevel="1" x14ac:dyDescent="0.25">
      <c r="A912" s="190" t="str">
        <f>'PLANILHA ORÇAMENTÁRIA'!A209</f>
        <v>16.1</v>
      </c>
      <c r="B912" s="190" t="str">
        <f>'PLANILHA ORÇAMENTÁRIA'!B209</f>
        <v>DER/ES</v>
      </c>
      <c r="C912" s="190" t="str">
        <f>'PLANILHA ORÇAMENTÁRIA'!C209</f>
        <v>190101</v>
      </c>
      <c r="D912" s="191" t="str">
        <f>'PLANILHA ORÇAMENTÁRIA'!D209</f>
        <v>Emassamento de paredes e forros, com duas demãos de massa à base de PVA, marcas de referência Suvinil, Coral ou Metalatex</v>
      </c>
      <c r="E912" s="191"/>
      <c r="F912" s="191"/>
      <c r="G912" s="191"/>
      <c r="H912" s="191"/>
      <c r="I912" s="2" t="str">
        <f>'PLANILHA ORÇAMENTÁRIA'!I209</f>
        <v>m²</v>
      </c>
      <c r="J912" s="82">
        <f>ROUND(SUM(J913:J913),2)</f>
        <v>11.96</v>
      </c>
      <c r="K912" s="77"/>
      <c r="L912" s="28"/>
    </row>
    <row r="913" spans="1:12" s="31" customFormat="1" ht="24.95" customHeight="1" outlineLevel="2" x14ac:dyDescent="0.25">
      <c r="A913" s="190"/>
      <c r="B913" s="190"/>
      <c r="C913" s="190"/>
      <c r="D913" s="187" t="s">
        <v>816</v>
      </c>
      <c r="E913" s="188"/>
      <c r="F913" s="188"/>
      <c r="G913" s="188"/>
      <c r="H913" s="188"/>
      <c r="I913" s="189"/>
      <c r="J913" s="3">
        <f>ROUND(2.3*5.2,2)</f>
        <v>11.96</v>
      </c>
      <c r="K913" s="76" t="s">
        <v>463</v>
      </c>
      <c r="L913" s="30"/>
    </row>
    <row r="914" spans="1:12" ht="9.9499999999999993" customHeight="1" outlineLevel="2" x14ac:dyDescent="0.25">
      <c r="A914" s="192"/>
      <c r="B914" s="193"/>
      <c r="C914" s="193"/>
      <c r="D914" s="193"/>
      <c r="E914" s="193"/>
      <c r="F914" s="193"/>
      <c r="G914" s="193"/>
      <c r="H914" s="193"/>
      <c r="I914" s="193"/>
      <c r="J914" s="193"/>
      <c r="K914" s="193"/>
    </row>
    <row r="915" spans="1:12" s="29" customFormat="1" ht="45" customHeight="1" outlineLevel="1" x14ac:dyDescent="0.25">
      <c r="A915" s="190" t="str">
        <f>'PLANILHA ORÇAMENTÁRIA'!A210</f>
        <v>16.2</v>
      </c>
      <c r="B915" s="190" t="str">
        <f>'PLANILHA ORÇAMENTÁRIA'!B210</f>
        <v>DER/ES</v>
      </c>
      <c r="C915" s="190" t="str">
        <f>'PLANILHA ORÇAMENTÁRIA'!C210</f>
        <v>190106</v>
      </c>
      <c r="D915" s="191" t="str">
        <f>'PLANILHA ORÇAMENTÁRIA'!D210</f>
        <v>Pintura com tinta acrílica, marcas de referência Suvinil, Coral ou Metalatex, inclusive selador acrílico, em paredes e forros, a três demãos</v>
      </c>
      <c r="E915" s="191"/>
      <c r="F915" s="191"/>
      <c r="G915" s="191"/>
      <c r="H915" s="191"/>
      <c r="I915" s="2" t="str">
        <f>'PLANILHA ORÇAMENTÁRIA'!I210</f>
        <v>m²</v>
      </c>
      <c r="J915" s="82">
        <f>ROUND(SUM(J916:J947),2)</f>
        <v>705.27</v>
      </c>
      <c r="K915" s="77"/>
      <c r="L915" s="32"/>
    </row>
    <row r="916" spans="1:12" s="31" customFormat="1" ht="75" customHeight="1" outlineLevel="2" x14ac:dyDescent="0.25">
      <c r="A916" s="190"/>
      <c r="B916" s="190"/>
      <c r="C916" s="190"/>
      <c r="D916" s="187" t="s">
        <v>232</v>
      </c>
      <c r="E916" s="188"/>
      <c r="F916" s="188"/>
      <c r="G916" s="188"/>
      <c r="H916" s="188"/>
      <c r="I916" s="189"/>
      <c r="J916" s="3">
        <f>ROUND(((34.53+13+34.53+13)*1.6)- (((2.85+2.85+3.85+3.98+3.85)*1.1)+ (0.8*0.4*2)+(1.5*0.6*17)+(1.2*0.6)+ ((2.75+2.85+3.3)*1.1)+(0.8*0.6)+ (1.8*0.6)),2)</f>
        <v>104.97</v>
      </c>
      <c r="K916" s="76" t="s">
        <v>528</v>
      </c>
      <c r="L916" s="33">
        <f t="shared" ref="L916:L926" si="45">J117</f>
        <v>104.97</v>
      </c>
    </row>
    <row r="917" spans="1:12" s="31" customFormat="1" ht="60" customHeight="1" outlineLevel="2" x14ac:dyDescent="0.25">
      <c r="A917" s="190"/>
      <c r="B917" s="190"/>
      <c r="C917" s="190"/>
      <c r="D917" s="187" t="s">
        <v>233</v>
      </c>
      <c r="E917" s="188"/>
      <c r="F917" s="188"/>
      <c r="G917" s="188"/>
      <c r="H917" s="188"/>
      <c r="I917" s="189"/>
      <c r="J917" s="3">
        <f>ROUND((((2.85+13+2.85+13+0.15+0.15+0.15+ 0.15+0.15+0.15)*1.5)+(2.85*12.7))-(((2.85+2.85+3.85+3.98+ 3.85)*1.1)+(1.6*0.6)+(1.8*0.6*2)),2)</f>
        <v>62.86</v>
      </c>
      <c r="K917" s="76" t="s">
        <v>530</v>
      </c>
      <c r="L917" s="33">
        <f t="shared" si="45"/>
        <v>62.86</v>
      </c>
    </row>
    <row r="918" spans="1:12" s="31" customFormat="1" ht="24.95" customHeight="1" outlineLevel="2" x14ac:dyDescent="0.25">
      <c r="A918" s="190"/>
      <c r="B918" s="190"/>
      <c r="C918" s="190"/>
      <c r="D918" s="187" t="s">
        <v>278</v>
      </c>
      <c r="E918" s="188"/>
      <c r="F918" s="188"/>
      <c r="G918" s="188"/>
      <c r="H918" s="188"/>
      <c r="I918" s="189"/>
      <c r="J918" s="3">
        <f>ROUND(1.85*1.8,2)</f>
        <v>3.33</v>
      </c>
      <c r="K918" s="76" t="s">
        <v>244</v>
      </c>
      <c r="L918" s="33">
        <f t="shared" si="45"/>
        <v>3.33</v>
      </c>
    </row>
    <row r="919" spans="1:12" s="31" customFormat="1" ht="24.95" customHeight="1" outlineLevel="2" x14ac:dyDescent="0.25">
      <c r="A919" s="190"/>
      <c r="B919" s="190"/>
      <c r="C919" s="190"/>
      <c r="D919" s="187" t="s">
        <v>279</v>
      </c>
      <c r="E919" s="188"/>
      <c r="F919" s="188"/>
      <c r="G919" s="188"/>
      <c r="H919" s="188"/>
      <c r="I919" s="189"/>
      <c r="J919" s="3">
        <f>ROUND(1.85*1.8,2)</f>
        <v>3.33</v>
      </c>
      <c r="K919" s="76" t="s">
        <v>244</v>
      </c>
      <c r="L919" s="33">
        <f t="shared" si="45"/>
        <v>3.33</v>
      </c>
    </row>
    <row r="920" spans="1:12" s="31" customFormat="1" ht="45" customHeight="1" outlineLevel="2" x14ac:dyDescent="0.25">
      <c r="A920" s="190"/>
      <c r="B920" s="190"/>
      <c r="C920" s="190"/>
      <c r="D920" s="187" t="s">
        <v>222</v>
      </c>
      <c r="E920" s="188"/>
      <c r="F920" s="188"/>
      <c r="G920" s="188"/>
      <c r="H920" s="188"/>
      <c r="I920" s="189"/>
      <c r="J920" s="3">
        <f>ROUND((((3.85+5.4+3.85+5.4)*1.43)+(3.85*5.4))- ((0.8*0.53*3)+(3.4*1.43)+ ((2+1)*1.03)+(1.6*0.53)),2)</f>
        <v>37.17</v>
      </c>
      <c r="K920" s="76" t="s">
        <v>531</v>
      </c>
      <c r="L920" s="33">
        <f t="shared" si="45"/>
        <v>37.17</v>
      </c>
    </row>
    <row r="921" spans="1:12" s="31" customFormat="1" ht="24.95" customHeight="1" outlineLevel="2" x14ac:dyDescent="0.25">
      <c r="A921" s="190"/>
      <c r="B921" s="190"/>
      <c r="C921" s="190"/>
      <c r="D921" s="187" t="s">
        <v>201</v>
      </c>
      <c r="E921" s="188"/>
      <c r="F921" s="188"/>
      <c r="G921" s="188"/>
      <c r="H921" s="188"/>
      <c r="I921" s="189"/>
      <c r="J921" s="3">
        <f>ROUND(5.2*5.2,2)</f>
        <v>27.04</v>
      </c>
      <c r="K921" s="76" t="s">
        <v>688</v>
      </c>
      <c r="L921" s="33">
        <f t="shared" si="45"/>
        <v>27.04</v>
      </c>
    </row>
    <row r="922" spans="1:12" s="31" customFormat="1" ht="30" customHeight="1" outlineLevel="2" x14ac:dyDescent="0.25">
      <c r="A922" s="190"/>
      <c r="B922" s="190"/>
      <c r="C922" s="190"/>
      <c r="D922" s="187" t="s">
        <v>238</v>
      </c>
      <c r="E922" s="188"/>
      <c r="F922" s="188"/>
      <c r="G922" s="188"/>
      <c r="H922" s="188"/>
      <c r="I922" s="189"/>
      <c r="J922" s="3">
        <f>ROUND(2.3*5.2,2)</f>
        <v>11.96</v>
      </c>
      <c r="K922" s="76" t="s">
        <v>463</v>
      </c>
      <c r="L922" s="33">
        <f t="shared" si="45"/>
        <v>11.96</v>
      </c>
    </row>
    <row r="923" spans="1:12" s="31" customFormat="1" ht="24.95" customHeight="1" outlineLevel="2" x14ac:dyDescent="0.25">
      <c r="A923" s="190"/>
      <c r="B923" s="190"/>
      <c r="C923" s="190"/>
      <c r="D923" s="187" t="s">
        <v>202</v>
      </c>
      <c r="E923" s="188"/>
      <c r="F923" s="188"/>
      <c r="G923" s="188"/>
      <c r="H923" s="188"/>
      <c r="I923" s="189"/>
      <c r="J923" s="3">
        <f>ROUND(2.3*5.2,2)</f>
        <v>11.96</v>
      </c>
      <c r="K923" s="76" t="s">
        <v>463</v>
      </c>
      <c r="L923" s="33">
        <f t="shared" si="45"/>
        <v>11.96</v>
      </c>
    </row>
    <row r="924" spans="1:12" s="31" customFormat="1" ht="24.95" customHeight="1" outlineLevel="2" x14ac:dyDescent="0.25">
      <c r="A924" s="190"/>
      <c r="B924" s="190"/>
      <c r="C924" s="190"/>
      <c r="D924" s="187" t="s">
        <v>203</v>
      </c>
      <c r="E924" s="188"/>
      <c r="F924" s="188"/>
      <c r="G924" s="188"/>
      <c r="H924" s="188"/>
      <c r="I924" s="189"/>
      <c r="J924" s="3">
        <f>ROUND((2.7*3.55)+(1.25*1.65),2)</f>
        <v>11.65</v>
      </c>
      <c r="K924" s="76" t="s">
        <v>464</v>
      </c>
      <c r="L924" s="33">
        <f t="shared" si="45"/>
        <v>11.65</v>
      </c>
    </row>
    <row r="925" spans="1:12" s="31" customFormat="1" ht="24.95" customHeight="1" outlineLevel="2" x14ac:dyDescent="0.25">
      <c r="A925" s="190"/>
      <c r="B925" s="190"/>
      <c r="C925" s="190"/>
      <c r="D925" s="187" t="s">
        <v>207</v>
      </c>
      <c r="E925" s="188"/>
      <c r="F925" s="188"/>
      <c r="G925" s="188"/>
      <c r="H925" s="188"/>
      <c r="I925" s="189"/>
      <c r="J925" s="3">
        <f>ROUND(2.5*2.5,2)</f>
        <v>6.25</v>
      </c>
      <c r="K925" s="76" t="s">
        <v>465</v>
      </c>
      <c r="L925" s="33">
        <f t="shared" si="45"/>
        <v>6.25</v>
      </c>
    </row>
    <row r="926" spans="1:12" s="31" customFormat="1" ht="24.95" customHeight="1" outlineLevel="2" x14ac:dyDescent="0.25">
      <c r="A926" s="190"/>
      <c r="B926" s="190"/>
      <c r="C926" s="190"/>
      <c r="D926" s="187" t="s">
        <v>208</v>
      </c>
      <c r="E926" s="188"/>
      <c r="F926" s="188"/>
      <c r="G926" s="188"/>
      <c r="H926" s="188"/>
      <c r="I926" s="189"/>
      <c r="J926" s="3">
        <f>ROUND(2.3*2.5,2)</f>
        <v>5.75</v>
      </c>
      <c r="K926" s="76" t="s">
        <v>466</v>
      </c>
      <c r="L926" s="33">
        <f t="shared" si="45"/>
        <v>5.75</v>
      </c>
    </row>
    <row r="927" spans="1:12" s="31" customFormat="1" ht="30" customHeight="1" outlineLevel="2" x14ac:dyDescent="0.25">
      <c r="A927" s="190"/>
      <c r="B927" s="190"/>
      <c r="C927" s="190"/>
      <c r="D927" s="187" t="s">
        <v>225</v>
      </c>
      <c r="E927" s="188"/>
      <c r="F927" s="188"/>
      <c r="G927" s="188"/>
      <c r="H927" s="188"/>
      <c r="I927" s="189"/>
      <c r="J927" s="3">
        <f>ROUND((((1+2.85+1+2.85)*1.43)+(1*2.85))-((1+1)*1.03),2)</f>
        <v>11.8</v>
      </c>
      <c r="K927" s="76" t="s">
        <v>532</v>
      </c>
      <c r="L927" s="33">
        <f>J146</f>
        <v>11.8</v>
      </c>
    </row>
    <row r="928" spans="1:12" s="31" customFormat="1" ht="24.95" customHeight="1" outlineLevel="2" x14ac:dyDescent="0.25">
      <c r="A928" s="190"/>
      <c r="B928" s="190"/>
      <c r="C928" s="190"/>
      <c r="D928" s="187" t="s">
        <v>240</v>
      </c>
      <c r="E928" s="188"/>
      <c r="F928" s="188"/>
      <c r="G928" s="188"/>
      <c r="H928" s="188"/>
      <c r="I928" s="189"/>
      <c r="J928" s="3">
        <f>ROUND(1.85*2.55,2)</f>
        <v>4.72</v>
      </c>
      <c r="K928" s="76" t="s">
        <v>248</v>
      </c>
      <c r="L928" s="33">
        <f t="shared" ref="L928:L933" si="46">J128</f>
        <v>4.72</v>
      </c>
    </row>
    <row r="929" spans="1:12" s="31" customFormat="1" ht="24.95" customHeight="1" outlineLevel="2" x14ac:dyDescent="0.25">
      <c r="A929" s="190"/>
      <c r="B929" s="190"/>
      <c r="C929" s="190"/>
      <c r="D929" s="187" t="s">
        <v>209</v>
      </c>
      <c r="E929" s="188"/>
      <c r="F929" s="188"/>
      <c r="G929" s="188"/>
      <c r="H929" s="188"/>
      <c r="I929" s="189"/>
      <c r="J929" s="3">
        <f>ROUND(1.8*2.55,2)</f>
        <v>4.59</v>
      </c>
      <c r="K929" s="76" t="s">
        <v>249</v>
      </c>
      <c r="L929" s="33">
        <f t="shared" si="46"/>
        <v>4.59</v>
      </c>
    </row>
    <row r="930" spans="1:12" s="31" customFormat="1" ht="90" customHeight="1" outlineLevel="2" x14ac:dyDescent="0.25">
      <c r="A930" s="190"/>
      <c r="B930" s="190"/>
      <c r="C930" s="190"/>
      <c r="D930" s="187" t="s">
        <v>219</v>
      </c>
      <c r="E930" s="188"/>
      <c r="F930" s="188"/>
      <c r="G930" s="188"/>
      <c r="H930" s="188"/>
      <c r="I930" s="189"/>
      <c r="J930" s="3">
        <f>ROUND((((5.96+3.64+3.15+4.08+2.86+0.09+0.14+ 4.93+0.15+0.34+0.15+2.18+0.15+0.35+ 0.17+0.17+0.17+0.17+0.13)*1.5)+ (2.86*4.08)+(0.14*(4.93+2.18)))-(((2.75+2.85+3.3)*1.1)+ (0.8*0.6*3)+(1.6*0.6)),2)</f>
        <v>43.94</v>
      </c>
      <c r="K930" s="76" t="s">
        <v>598</v>
      </c>
      <c r="L930" s="33">
        <f t="shared" si="46"/>
        <v>43.94</v>
      </c>
    </row>
    <row r="931" spans="1:12" s="31" customFormat="1" ht="30" customHeight="1" outlineLevel="2" x14ac:dyDescent="0.25">
      <c r="A931" s="190"/>
      <c r="B931" s="190"/>
      <c r="C931" s="190"/>
      <c r="D931" s="187" t="s">
        <v>290</v>
      </c>
      <c r="E931" s="188"/>
      <c r="F931" s="188"/>
      <c r="G931" s="188"/>
      <c r="H931" s="188"/>
      <c r="I931" s="189"/>
      <c r="J931" s="3">
        <f>ROUND(3.02*2.5,2)</f>
        <v>7.55</v>
      </c>
      <c r="K931" s="76" t="s">
        <v>777</v>
      </c>
      <c r="L931" s="33">
        <f t="shared" si="46"/>
        <v>7.55</v>
      </c>
    </row>
    <row r="932" spans="1:12" s="31" customFormat="1" ht="24.95" customHeight="1" outlineLevel="2" x14ac:dyDescent="0.25">
      <c r="A932" s="190"/>
      <c r="B932" s="190"/>
      <c r="C932" s="190"/>
      <c r="D932" s="187" t="s">
        <v>210</v>
      </c>
      <c r="E932" s="188"/>
      <c r="F932" s="188"/>
      <c r="G932" s="188"/>
      <c r="H932" s="188"/>
      <c r="I932" s="189"/>
      <c r="J932" s="3">
        <f>ROUND(3.02*3.6,2)</f>
        <v>10.87</v>
      </c>
      <c r="K932" s="76" t="s">
        <v>250</v>
      </c>
      <c r="L932" s="33">
        <f t="shared" si="46"/>
        <v>10.87</v>
      </c>
    </row>
    <row r="933" spans="1:12" s="31" customFormat="1" ht="24.95" customHeight="1" outlineLevel="2" x14ac:dyDescent="0.25">
      <c r="A933" s="190"/>
      <c r="B933" s="190"/>
      <c r="C933" s="190"/>
      <c r="D933" s="187" t="s">
        <v>211</v>
      </c>
      <c r="E933" s="188"/>
      <c r="F933" s="188"/>
      <c r="G933" s="188"/>
      <c r="H933" s="188"/>
      <c r="I933" s="189"/>
      <c r="J933" s="3">
        <f>ROUND(3.02*2.53,2)</f>
        <v>7.64</v>
      </c>
      <c r="K933" s="76" t="s">
        <v>251</v>
      </c>
      <c r="L933" s="33">
        <f t="shared" si="46"/>
        <v>7.64</v>
      </c>
    </row>
    <row r="934" spans="1:12" s="31" customFormat="1" ht="24.95" customHeight="1" outlineLevel="2" x14ac:dyDescent="0.25">
      <c r="A934" s="190"/>
      <c r="B934" s="190"/>
      <c r="C934" s="190"/>
      <c r="D934" s="187" t="s">
        <v>234</v>
      </c>
      <c r="E934" s="188"/>
      <c r="F934" s="188"/>
      <c r="G934" s="188"/>
      <c r="H934" s="188"/>
      <c r="I934" s="189"/>
      <c r="J934" s="3">
        <f>ROUND(((0.3+0.15+0.3+0.15)*1.3)*2,2)</f>
        <v>2.34</v>
      </c>
      <c r="K934" s="76" t="s">
        <v>537</v>
      </c>
      <c r="L934" s="33">
        <f>J474</f>
        <v>2.34</v>
      </c>
    </row>
    <row r="935" spans="1:12" s="31" customFormat="1" ht="45" customHeight="1" outlineLevel="2" x14ac:dyDescent="0.25">
      <c r="A935" s="190"/>
      <c r="B935" s="190"/>
      <c r="C935" s="190"/>
      <c r="D935" s="187" t="s">
        <v>241</v>
      </c>
      <c r="E935" s="188"/>
      <c r="F935" s="188"/>
      <c r="G935" s="188"/>
      <c r="H935" s="188"/>
      <c r="I935" s="189"/>
      <c r="J935" s="3">
        <f>ROUND((((2.86+4.85+2.86+0.22+0.14+4.49+0.14+ 0.14)*1.5)+((2.86*4.85)+(0.14*4.49)))-((0.8*0.6)+(1.5*0.6)),2)</f>
        <v>36.67</v>
      </c>
      <c r="K935" s="76" t="s">
        <v>603</v>
      </c>
      <c r="L935" s="33">
        <f>J134</f>
        <v>36.67</v>
      </c>
    </row>
    <row r="936" spans="1:12" s="31" customFormat="1" ht="60" customHeight="1" outlineLevel="2" x14ac:dyDescent="0.25">
      <c r="A936" s="190"/>
      <c r="B936" s="190"/>
      <c r="C936" s="190"/>
      <c r="D936" s="187" t="s">
        <v>223</v>
      </c>
      <c r="E936" s="188"/>
      <c r="F936" s="188"/>
      <c r="G936" s="188"/>
      <c r="H936" s="188"/>
      <c r="I936" s="189"/>
      <c r="J936" s="3">
        <f>ROUND((((21.1+2+21.1+2)*1.43)+ (21.1*2))-((0.8*0.53*11)+(0.8*0.53)+ (0.7*0.53*4)+(1*1.03)+(1.6*0.53)+ (1.2*0.53)+(1.6*0.53)+(2*1.03)),2)</f>
        <v>96.27</v>
      </c>
      <c r="K936" s="76" t="s">
        <v>533</v>
      </c>
      <c r="L936" s="33">
        <f>J144</f>
        <v>96.27</v>
      </c>
    </row>
    <row r="937" spans="1:12" s="31" customFormat="1" ht="30" customHeight="1" outlineLevel="2" x14ac:dyDescent="0.25">
      <c r="A937" s="190"/>
      <c r="B937" s="190"/>
      <c r="C937" s="190"/>
      <c r="D937" s="187" t="s">
        <v>242</v>
      </c>
      <c r="E937" s="188"/>
      <c r="F937" s="188"/>
      <c r="G937" s="188"/>
      <c r="H937" s="188"/>
      <c r="I937" s="189"/>
      <c r="J937" s="3">
        <f>ROUND((((7.6+5.2+7.6+5.2)*1.43)+(7.6*5.2))-((0.8*0.53*3)+(1.5*0.53*3)+(1*0.6)),2)</f>
        <v>71.87</v>
      </c>
      <c r="K937" s="76" t="s">
        <v>471</v>
      </c>
      <c r="L937" s="33">
        <f t="shared" ref="L937:L943" si="47">J135</f>
        <v>71.87</v>
      </c>
    </row>
    <row r="938" spans="1:12" s="31" customFormat="1" ht="24.95" customHeight="1" outlineLevel="2" x14ac:dyDescent="0.25">
      <c r="A938" s="190"/>
      <c r="B938" s="190"/>
      <c r="C938" s="190"/>
      <c r="D938" s="187" t="s">
        <v>212</v>
      </c>
      <c r="E938" s="188"/>
      <c r="F938" s="188"/>
      <c r="G938" s="188"/>
      <c r="H938" s="188"/>
      <c r="I938" s="189"/>
      <c r="J938" s="3">
        <f>ROUND(3*2.53,2)</f>
        <v>7.59</v>
      </c>
      <c r="K938" s="76" t="s">
        <v>472</v>
      </c>
      <c r="L938" s="33">
        <f t="shared" si="47"/>
        <v>7.59</v>
      </c>
    </row>
    <row r="939" spans="1:12" s="31" customFormat="1" ht="30" customHeight="1" outlineLevel="2" x14ac:dyDescent="0.25">
      <c r="A939" s="190"/>
      <c r="B939" s="190"/>
      <c r="C939" s="190"/>
      <c r="D939" s="187" t="s">
        <v>213</v>
      </c>
      <c r="E939" s="188"/>
      <c r="F939" s="188"/>
      <c r="G939" s="188"/>
      <c r="H939" s="188"/>
      <c r="I939" s="189"/>
      <c r="J939" s="3">
        <f>ROUND((((3+2.53+3+2.53)*1.43)+(3*2.53))-((0.8*0.53)+(1.8*0.53)),2)</f>
        <v>22.03</v>
      </c>
      <c r="K939" s="76" t="s">
        <v>534</v>
      </c>
      <c r="L939" s="33">
        <f t="shared" si="47"/>
        <v>22.03</v>
      </c>
    </row>
    <row r="940" spans="1:12" s="31" customFormat="1" ht="24.95" customHeight="1" outlineLevel="2" x14ac:dyDescent="0.25">
      <c r="A940" s="190"/>
      <c r="B940" s="190"/>
      <c r="C940" s="190"/>
      <c r="D940" s="187" t="s">
        <v>215</v>
      </c>
      <c r="E940" s="188"/>
      <c r="F940" s="188"/>
      <c r="G940" s="188"/>
      <c r="H940" s="188"/>
      <c r="I940" s="189"/>
      <c r="J940" s="3">
        <f>ROUND(2.5*5.2,2)</f>
        <v>13</v>
      </c>
      <c r="K940" s="76" t="s">
        <v>252</v>
      </c>
      <c r="L940" s="33">
        <f t="shared" si="47"/>
        <v>13</v>
      </c>
    </row>
    <row r="941" spans="1:12" s="31" customFormat="1" ht="24.95" customHeight="1" outlineLevel="2" x14ac:dyDescent="0.25">
      <c r="A941" s="190"/>
      <c r="B941" s="190"/>
      <c r="C941" s="190"/>
      <c r="D941" s="187" t="s">
        <v>214</v>
      </c>
      <c r="E941" s="188"/>
      <c r="F941" s="188"/>
      <c r="G941" s="188"/>
      <c r="H941" s="188"/>
      <c r="I941" s="189"/>
      <c r="J941" s="3">
        <f>ROUND(2.5*5.2,2)</f>
        <v>13</v>
      </c>
      <c r="K941" s="76" t="s">
        <v>252</v>
      </c>
      <c r="L941" s="33">
        <f t="shared" si="47"/>
        <v>13</v>
      </c>
    </row>
    <row r="942" spans="1:12" s="31" customFormat="1" ht="24.95" customHeight="1" outlineLevel="2" x14ac:dyDescent="0.25">
      <c r="A942" s="190"/>
      <c r="B942" s="190"/>
      <c r="C942" s="190"/>
      <c r="D942" s="187" t="s">
        <v>216</v>
      </c>
      <c r="E942" s="188"/>
      <c r="F942" s="188"/>
      <c r="G942" s="188"/>
      <c r="H942" s="188"/>
      <c r="I942" s="189"/>
      <c r="J942" s="3">
        <f>ROUND(1.85*5.2,2)</f>
        <v>9.6199999999999992</v>
      </c>
      <c r="K942" s="76" t="s">
        <v>473</v>
      </c>
      <c r="L942" s="33">
        <f t="shared" si="47"/>
        <v>9.6199999999999992</v>
      </c>
    </row>
    <row r="943" spans="1:12" s="31" customFormat="1" ht="30" customHeight="1" outlineLevel="2" x14ac:dyDescent="0.25">
      <c r="A943" s="190"/>
      <c r="B943" s="190"/>
      <c r="C943" s="190"/>
      <c r="D943" s="187" t="s">
        <v>243</v>
      </c>
      <c r="E943" s="188"/>
      <c r="F943" s="188"/>
      <c r="G943" s="188"/>
      <c r="H943" s="188"/>
      <c r="I943" s="189"/>
      <c r="J943" s="3">
        <f>ROUND((((2.75+2.35+2.75+2.35)*1.43)+(2.75*2.35))-(((1.45+1.15)*0.53)+(0.8*0.53)+(1*0.6)),2)</f>
        <v>18.649999999999999</v>
      </c>
      <c r="K943" s="76" t="s">
        <v>535</v>
      </c>
      <c r="L943" s="33">
        <f t="shared" si="47"/>
        <v>18.649999999999999</v>
      </c>
    </row>
    <row r="944" spans="1:12" s="31" customFormat="1" ht="30" customHeight="1" outlineLevel="2" x14ac:dyDescent="0.25">
      <c r="A944" s="190"/>
      <c r="B944" s="190"/>
      <c r="C944" s="190"/>
      <c r="D944" s="187" t="s">
        <v>224</v>
      </c>
      <c r="E944" s="188"/>
      <c r="F944" s="188"/>
      <c r="G944" s="188"/>
      <c r="H944" s="188"/>
      <c r="I944" s="189"/>
      <c r="J944" s="3">
        <f>ROUND((((1+2.5+1+2.5)*1.43)+(1*2.5))-((1*1.03)+(1.3*0.53)+(0.8*0.53*2)),2)</f>
        <v>9.94</v>
      </c>
      <c r="K944" s="76" t="s">
        <v>536</v>
      </c>
      <c r="L944" s="33">
        <f>J145</f>
        <v>9.94</v>
      </c>
    </row>
    <row r="945" spans="1:12" s="31" customFormat="1" ht="24.95" customHeight="1" outlineLevel="2" x14ac:dyDescent="0.25">
      <c r="A945" s="190"/>
      <c r="B945" s="190"/>
      <c r="C945" s="190"/>
      <c r="D945" s="187" t="s">
        <v>217</v>
      </c>
      <c r="E945" s="188"/>
      <c r="F945" s="188"/>
      <c r="G945" s="188"/>
      <c r="H945" s="188"/>
      <c r="I945" s="189"/>
      <c r="J945" s="3">
        <f>ROUND(3.9*2.7,2)</f>
        <v>10.53</v>
      </c>
      <c r="K945" s="76" t="s">
        <v>254</v>
      </c>
      <c r="L945" s="33">
        <f>J142</f>
        <v>10.53</v>
      </c>
    </row>
    <row r="946" spans="1:12" s="31" customFormat="1" ht="24.95" customHeight="1" outlineLevel="2" x14ac:dyDescent="0.25">
      <c r="A946" s="190"/>
      <c r="B946" s="190"/>
      <c r="C946" s="190"/>
      <c r="D946" s="187" t="s">
        <v>497</v>
      </c>
      <c r="E946" s="188"/>
      <c r="F946" s="188"/>
      <c r="G946" s="188"/>
      <c r="H946" s="188"/>
      <c r="I946" s="189"/>
      <c r="J946" s="3">
        <f>ROUND(((0.3+0.15+0.3+0.15)*1.3)*2,2)</f>
        <v>2.34</v>
      </c>
      <c r="K946" s="76" t="s">
        <v>537</v>
      </c>
      <c r="L946" s="33">
        <f>J473</f>
        <v>2.34</v>
      </c>
    </row>
    <row r="947" spans="1:12" s="31" customFormat="1" ht="24.95" customHeight="1" outlineLevel="2" x14ac:dyDescent="0.25">
      <c r="A947" s="190"/>
      <c r="B947" s="190"/>
      <c r="C947" s="190"/>
      <c r="D947" s="187" t="s">
        <v>218</v>
      </c>
      <c r="E947" s="188"/>
      <c r="F947" s="188"/>
      <c r="G947" s="188"/>
      <c r="H947" s="188"/>
      <c r="I947" s="189"/>
      <c r="J947" s="3">
        <f>ROUND(2.7*5.2,2)</f>
        <v>14.04</v>
      </c>
      <c r="K947" s="76" t="s">
        <v>253</v>
      </c>
      <c r="L947" s="33">
        <f>J143</f>
        <v>14.04</v>
      </c>
    </row>
    <row r="948" spans="1:12" ht="9.9499999999999993" customHeight="1" outlineLevel="1" x14ac:dyDescent="0.25">
      <c r="A948" s="192"/>
      <c r="B948" s="193"/>
      <c r="C948" s="193"/>
      <c r="D948" s="193"/>
      <c r="E948" s="193"/>
      <c r="F948" s="193"/>
      <c r="G948" s="193"/>
      <c r="H948" s="193"/>
      <c r="I948" s="193"/>
      <c r="J948" s="193"/>
      <c r="K948" s="193"/>
    </row>
    <row r="949" spans="1:12" s="29" customFormat="1" ht="45" customHeight="1" outlineLevel="1" x14ac:dyDescent="0.25">
      <c r="A949" s="190" t="str">
        <f>'PLANILHA ORÇAMENTÁRIA'!A211</f>
        <v>16.3</v>
      </c>
      <c r="B949" s="190" t="str">
        <f>'PLANILHA ORÇAMENTÁRIA'!B211</f>
        <v>DER/ES</v>
      </c>
      <c r="C949" s="190" t="str">
        <f>'PLANILHA ORÇAMENTÁRIA'!C211</f>
        <v>190302</v>
      </c>
      <c r="D949" s="191" t="str">
        <f>'PLANILHA ORÇAMENTÁRIA'!D211</f>
        <v>Pintura com tinta esmalte sintético, marcas de referência Suvinil, Coral ou Metalatex, inclusive fundo branco nivelador, em madeira, a duas demãos</v>
      </c>
      <c r="E949" s="191"/>
      <c r="F949" s="191"/>
      <c r="G949" s="191"/>
      <c r="H949" s="191"/>
      <c r="I949" s="2" t="str">
        <f>'PLANILHA ORÇAMENTÁRIA'!I211</f>
        <v>m²</v>
      </c>
      <c r="J949" s="82">
        <f>ROUND(SUM(J950:J974),2)</f>
        <v>121.83</v>
      </c>
      <c r="K949" s="77"/>
      <c r="L949" s="28"/>
    </row>
    <row r="950" spans="1:12" s="31" customFormat="1" ht="30" customHeight="1" outlineLevel="2" x14ac:dyDescent="0.25">
      <c r="A950" s="190"/>
      <c r="B950" s="190"/>
      <c r="C950" s="190"/>
      <c r="D950" s="194" t="s">
        <v>278</v>
      </c>
      <c r="E950" s="195"/>
      <c r="F950" s="195"/>
      <c r="G950" s="195"/>
      <c r="H950" s="195"/>
      <c r="I950" s="196"/>
      <c r="J950" s="3">
        <f t="shared" ref="J950:J955" si="48">ROUND(((0.8*2.1)*2)+((2.1+0.8+2.1)*0.15)+ (((2.1+0.8+2.1)*0.05)*2),2)</f>
        <v>4.6100000000000003</v>
      </c>
      <c r="K950" s="78" t="s">
        <v>525</v>
      </c>
      <c r="L950" s="30"/>
    </row>
    <row r="951" spans="1:12" s="31" customFormat="1" ht="30" customHeight="1" outlineLevel="2" x14ac:dyDescent="0.25">
      <c r="A951" s="190"/>
      <c r="B951" s="190"/>
      <c r="C951" s="190"/>
      <c r="D951" s="194" t="s">
        <v>279</v>
      </c>
      <c r="E951" s="195"/>
      <c r="F951" s="195"/>
      <c r="G951" s="195"/>
      <c r="H951" s="195"/>
      <c r="I951" s="196"/>
      <c r="J951" s="3">
        <f t="shared" si="48"/>
        <v>4.6100000000000003</v>
      </c>
      <c r="K951" s="78" t="s">
        <v>525</v>
      </c>
      <c r="L951" s="30"/>
    </row>
    <row r="952" spans="1:12" s="31" customFormat="1" ht="30" customHeight="1" outlineLevel="2" x14ac:dyDescent="0.25">
      <c r="A952" s="190"/>
      <c r="B952" s="190"/>
      <c r="C952" s="190"/>
      <c r="D952" s="194" t="s">
        <v>201</v>
      </c>
      <c r="E952" s="195"/>
      <c r="F952" s="195"/>
      <c r="G952" s="195"/>
      <c r="H952" s="195"/>
      <c r="I952" s="196"/>
      <c r="J952" s="3">
        <f t="shared" si="48"/>
        <v>4.6100000000000003</v>
      </c>
      <c r="K952" s="78" t="s">
        <v>525</v>
      </c>
      <c r="L952" s="30"/>
    </row>
    <row r="953" spans="1:12" s="31" customFormat="1" ht="30" customHeight="1" outlineLevel="2" x14ac:dyDescent="0.25">
      <c r="A953" s="190"/>
      <c r="B953" s="190"/>
      <c r="C953" s="190"/>
      <c r="D953" s="194" t="s">
        <v>258</v>
      </c>
      <c r="E953" s="195"/>
      <c r="F953" s="195"/>
      <c r="G953" s="195"/>
      <c r="H953" s="195"/>
      <c r="I953" s="196"/>
      <c r="J953" s="3">
        <f t="shared" si="48"/>
        <v>4.6100000000000003</v>
      </c>
      <c r="K953" s="78" t="s">
        <v>525</v>
      </c>
      <c r="L953" s="30"/>
    </row>
    <row r="954" spans="1:12" s="31" customFormat="1" ht="30" customHeight="1" outlineLevel="2" x14ac:dyDescent="0.25">
      <c r="A954" s="190"/>
      <c r="B954" s="190"/>
      <c r="C954" s="190"/>
      <c r="D954" s="194" t="s">
        <v>202</v>
      </c>
      <c r="E954" s="195"/>
      <c r="F954" s="195"/>
      <c r="G954" s="195"/>
      <c r="H954" s="195"/>
      <c r="I954" s="196"/>
      <c r="J954" s="3">
        <f t="shared" si="48"/>
        <v>4.6100000000000003</v>
      </c>
      <c r="K954" s="78" t="s">
        <v>525</v>
      </c>
      <c r="L954" s="30"/>
    </row>
    <row r="955" spans="1:12" s="31" customFormat="1" ht="30" customHeight="1" outlineLevel="2" x14ac:dyDescent="0.25">
      <c r="A955" s="190"/>
      <c r="B955" s="190"/>
      <c r="C955" s="190"/>
      <c r="D955" s="194" t="s">
        <v>203</v>
      </c>
      <c r="E955" s="195"/>
      <c r="F955" s="195"/>
      <c r="G955" s="195"/>
      <c r="H955" s="195"/>
      <c r="I955" s="196"/>
      <c r="J955" s="3">
        <f t="shared" si="48"/>
        <v>4.6100000000000003</v>
      </c>
      <c r="K955" s="78" t="s">
        <v>525</v>
      </c>
      <c r="L955" s="30"/>
    </row>
    <row r="956" spans="1:12" s="31" customFormat="1" ht="30" customHeight="1" outlineLevel="2" x14ac:dyDescent="0.25">
      <c r="A956" s="190"/>
      <c r="B956" s="190"/>
      <c r="C956" s="190"/>
      <c r="D956" s="194" t="s">
        <v>204</v>
      </c>
      <c r="E956" s="195"/>
      <c r="F956" s="195"/>
      <c r="G956" s="195"/>
      <c r="H956" s="195"/>
      <c r="I956" s="196"/>
      <c r="J956" s="3">
        <f t="shared" ref="J956:J961" si="49">ROUND(((0.7*2.1)*2)+((2.1+0.7+2.1)*0.15)+ (((2.1+0.7+2.1)*0.05)*2),2)</f>
        <v>4.17</v>
      </c>
      <c r="K956" s="78" t="s">
        <v>526</v>
      </c>
      <c r="L956" s="30"/>
    </row>
    <row r="957" spans="1:12" s="31" customFormat="1" ht="30" customHeight="1" outlineLevel="2" x14ac:dyDescent="0.25">
      <c r="A957" s="190"/>
      <c r="B957" s="190"/>
      <c r="C957" s="190"/>
      <c r="D957" s="194" t="s">
        <v>239</v>
      </c>
      <c r="E957" s="195"/>
      <c r="F957" s="195"/>
      <c r="G957" s="195"/>
      <c r="H957" s="195"/>
      <c r="I957" s="196"/>
      <c r="J957" s="3">
        <f t="shared" si="49"/>
        <v>4.17</v>
      </c>
      <c r="K957" s="78" t="s">
        <v>526</v>
      </c>
      <c r="L957" s="30"/>
    </row>
    <row r="958" spans="1:12" s="31" customFormat="1" ht="30" customHeight="1" outlineLevel="2" x14ac:dyDescent="0.25">
      <c r="A958" s="190"/>
      <c r="B958" s="190"/>
      <c r="C958" s="190"/>
      <c r="D958" s="194" t="s">
        <v>205</v>
      </c>
      <c r="E958" s="195"/>
      <c r="F958" s="195"/>
      <c r="G958" s="195"/>
      <c r="H958" s="195"/>
      <c r="I958" s="196"/>
      <c r="J958" s="3">
        <f t="shared" si="49"/>
        <v>4.17</v>
      </c>
      <c r="K958" s="78" t="s">
        <v>526</v>
      </c>
      <c r="L958" s="30"/>
    </row>
    <row r="959" spans="1:12" s="31" customFormat="1" ht="30" customHeight="1" outlineLevel="2" x14ac:dyDescent="0.25">
      <c r="A959" s="190"/>
      <c r="B959" s="190"/>
      <c r="C959" s="190"/>
      <c r="D959" s="194" t="s">
        <v>206</v>
      </c>
      <c r="E959" s="195"/>
      <c r="F959" s="195"/>
      <c r="G959" s="195"/>
      <c r="H959" s="195"/>
      <c r="I959" s="196"/>
      <c r="J959" s="3">
        <f t="shared" si="49"/>
        <v>4.17</v>
      </c>
      <c r="K959" s="78" t="s">
        <v>526</v>
      </c>
      <c r="L959" s="30"/>
    </row>
    <row r="960" spans="1:12" s="31" customFormat="1" ht="30" customHeight="1" outlineLevel="2" x14ac:dyDescent="0.25">
      <c r="A960" s="190"/>
      <c r="B960" s="190"/>
      <c r="C960" s="190"/>
      <c r="D960" s="194" t="s">
        <v>240</v>
      </c>
      <c r="E960" s="195"/>
      <c r="F960" s="195"/>
      <c r="G960" s="195"/>
      <c r="H960" s="195"/>
      <c r="I960" s="196"/>
      <c r="J960" s="3">
        <f t="shared" si="49"/>
        <v>4.17</v>
      </c>
      <c r="K960" s="78" t="s">
        <v>526</v>
      </c>
      <c r="L960" s="30"/>
    </row>
    <row r="961" spans="1:12" s="31" customFormat="1" ht="30" customHeight="1" outlineLevel="2" x14ac:dyDescent="0.25">
      <c r="A961" s="190"/>
      <c r="B961" s="190"/>
      <c r="C961" s="190"/>
      <c r="D961" s="194" t="s">
        <v>209</v>
      </c>
      <c r="E961" s="195"/>
      <c r="F961" s="195"/>
      <c r="G961" s="195"/>
      <c r="H961" s="195"/>
      <c r="I961" s="196"/>
      <c r="J961" s="3">
        <f t="shared" si="49"/>
        <v>4.17</v>
      </c>
      <c r="K961" s="78" t="s">
        <v>526</v>
      </c>
      <c r="L961" s="30"/>
    </row>
    <row r="962" spans="1:12" s="31" customFormat="1" ht="30" customHeight="1" outlineLevel="2" x14ac:dyDescent="0.25">
      <c r="A962" s="190"/>
      <c r="B962" s="190"/>
      <c r="C962" s="190"/>
      <c r="D962" s="194" t="s">
        <v>290</v>
      </c>
      <c r="E962" s="195"/>
      <c r="F962" s="195"/>
      <c r="G962" s="195"/>
      <c r="H962" s="195"/>
      <c r="I962" s="196"/>
      <c r="J962" s="3">
        <f>ROUND(((0.8*2.1)*2)+((2.1+0.8+2.1)*0.15)+ (((2.1+0.8+2.1)*0.05)*2),2)</f>
        <v>4.6100000000000003</v>
      </c>
      <c r="K962" s="78" t="s">
        <v>525</v>
      </c>
      <c r="L962" s="30"/>
    </row>
    <row r="963" spans="1:12" s="31" customFormat="1" ht="30" customHeight="1" outlineLevel="2" x14ac:dyDescent="0.25">
      <c r="A963" s="190"/>
      <c r="B963" s="190"/>
      <c r="C963" s="190"/>
      <c r="D963" s="194" t="s">
        <v>210</v>
      </c>
      <c r="E963" s="195"/>
      <c r="F963" s="195"/>
      <c r="G963" s="195"/>
      <c r="H963" s="195"/>
      <c r="I963" s="196"/>
      <c r="J963" s="3">
        <f>ROUND(((0.8*2.1)*2)+((2.1+0.8+2.1)*0.15)+ (((2.1+0.8+2.1)*0.05)*2),2)</f>
        <v>4.6100000000000003</v>
      </c>
      <c r="K963" s="78" t="s">
        <v>525</v>
      </c>
      <c r="L963" s="30"/>
    </row>
    <row r="964" spans="1:12" s="31" customFormat="1" ht="30" customHeight="1" outlineLevel="2" x14ac:dyDescent="0.25">
      <c r="A964" s="190"/>
      <c r="B964" s="190"/>
      <c r="C964" s="190"/>
      <c r="D964" s="194" t="s">
        <v>211</v>
      </c>
      <c r="E964" s="195"/>
      <c r="F964" s="195"/>
      <c r="G964" s="195"/>
      <c r="H964" s="195"/>
      <c r="I964" s="196"/>
      <c r="J964" s="3">
        <f>ROUND(((0.8*2.1)*2)+((2.1+0.8+2.1)*0.15)+ (((2.1+0.8+2.1)*0.05)*2),2)</f>
        <v>4.6100000000000003</v>
      </c>
      <c r="K964" s="78" t="s">
        <v>525</v>
      </c>
      <c r="L964" s="30"/>
    </row>
    <row r="965" spans="1:12" s="31" customFormat="1" ht="30" customHeight="1" outlineLevel="2" x14ac:dyDescent="0.25">
      <c r="A965" s="190"/>
      <c r="B965" s="190"/>
      <c r="C965" s="190"/>
      <c r="D965" s="194" t="s">
        <v>241</v>
      </c>
      <c r="E965" s="195"/>
      <c r="F965" s="195"/>
      <c r="G965" s="195"/>
      <c r="H965" s="195"/>
      <c r="I965" s="196"/>
      <c r="J965" s="3">
        <f>ROUND(((0.8*2.1)*2)+((2.1+0.8+2.1)*0.15)+ (((2.1+0.8+2.1)*0.05)*2),2)</f>
        <v>4.6100000000000003</v>
      </c>
      <c r="K965" s="78" t="s">
        <v>525</v>
      </c>
      <c r="L965" s="30"/>
    </row>
    <row r="966" spans="1:12" s="31" customFormat="1" ht="30" customHeight="1" outlineLevel="2" x14ac:dyDescent="0.25">
      <c r="A966" s="190"/>
      <c r="B966" s="190"/>
      <c r="C966" s="190"/>
      <c r="D966" s="194" t="s">
        <v>242</v>
      </c>
      <c r="E966" s="195"/>
      <c r="F966" s="195"/>
      <c r="G966" s="195"/>
      <c r="H966" s="195"/>
      <c r="I966" s="196"/>
      <c r="J966" s="3">
        <f>ROUND((((0.8*2.1)*2)+((2.1+0.8+2.1)*0.15)+ (((2.1+0.8+2.1)*0.05)*2))*2,2)</f>
        <v>9.2200000000000006</v>
      </c>
      <c r="K966" s="78" t="s">
        <v>527</v>
      </c>
      <c r="L966" s="30"/>
    </row>
    <row r="967" spans="1:12" s="31" customFormat="1" ht="30" customHeight="1" outlineLevel="2" x14ac:dyDescent="0.25">
      <c r="A967" s="190"/>
      <c r="B967" s="190"/>
      <c r="C967" s="190"/>
      <c r="D967" s="194" t="s">
        <v>212</v>
      </c>
      <c r="E967" s="195"/>
      <c r="F967" s="195"/>
      <c r="G967" s="195"/>
      <c r="H967" s="195"/>
      <c r="I967" s="196"/>
      <c r="J967" s="3">
        <f t="shared" ref="J967:J973" si="50">ROUND(((0.8*2.1)*2)+((2.1+0.8+2.1)*0.15)+ (((2.1+0.8+2.1)*0.05)*2),2)</f>
        <v>4.6100000000000003</v>
      </c>
      <c r="K967" s="78" t="s">
        <v>525</v>
      </c>
      <c r="L967" s="30"/>
    </row>
    <row r="968" spans="1:12" s="31" customFormat="1" ht="30" customHeight="1" outlineLevel="2" x14ac:dyDescent="0.25">
      <c r="A968" s="190"/>
      <c r="B968" s="190"/>
      <c r="C968" s="190"/>
      <c r="D968" s="194" t="s">
        <v>213</v>
      </c>
      <c r="E968" s="195"/>
      <c r="F968" s="195"/>
      <c r="G968" s="195"/>
      <c r="H968" s="195"/>
      <c r="I968" s="196"/>
      <c r="J968" s="3">
        <f t="shared" si="50"/>
        <v>4.6100000000000003</v>
      </c>
      <c r="K968" s="78" t="s">
        <v>525</v>
      </c>
      <c r="L968" s="30"/>
    </row>
    <row r="969" spans="1:12" s="31" customFormat="1" ht="30" customHeight="1" outlineLevel="2" x14ac:dyDescent="0.25">
      <c r="A969" s="190"/>
      <c r="B969" s="190"/>
      <c r="C969" s="190"/>
      <c r="D969" s="194" t="s">
        <v>215</v>
      </c>
      <c r="E969" s="195"/>
      <c r="F969" s="195"/>
      <c r="G969" s="195"/>
      <c r="H969" s="195"/>
      <c r="I969" s="196"/>
      <c r="J969" s="3">
        <f t="shared" si="50"/>
        <v>4.6100000000000003</v>
      </c>
      <c r="K969" s="78" t="s">
        <v>525</v>
      </c>
      <c r="L969" s="30"/>
    </row>
    <row r="970" spans="1:12" s="31" customFormat="1" ht="30" customHeight="1" outlineLevel="2" x14ac:dyDescent="0.25">
      <c r="A970" s="190"/>
      <c r="B970" s="190"/>
      <c r="C970" s="190"/>
      <c r="D970" s="194" t="s">
        <v>214</v>
      </c>
      <c r="E970" s="195"/>
      <c r="F970" s="195"/>
      <c r="G970" s="195"/>
      <c r="H970" s="195"/>
      <c r="I970" s="196"/>
      <c r="J970" s="3">
        <f t="shared" si="50"/>
        <v>4.6100000000000003</v>
      </c>
      <c r="K970" s="78" t="s">
        <v>525</v>
      </c>
      <c r="L970" s="30"/>
    </row>
    <row r="971" spans="1:12" s="31" customFormat="1" ht="30" customHeight="1" outlineLevel="2" x14ac:dyDescent="0.25">
      <c r="A971" s="190"/>
      <c r="B971" s="190"/>
      <c r="C971" s="190"/>
      <c r="D971" s="194" t="s">
        <v>216</v>
      </c>
      <c r="E971" s="195"/>
      <c r="F971" s="195"/>
      <c r="G971" s="195"/>
      <c r="H971" s="195"/>
      <c r="I971" s="196"/>
      <c r="J971" s="3">
        <f t="shared" si="50"/>
        <v>4.6100000000000003</v>
      </c>
      <c r="K971" s="78" t="s">
        <v>525</v>
      </c>
      <c r="L971" s="30"/>
    </row>
    <row r="972" spans="1:12" s="31" customFormat="1" ht="30" customHeight="1" outlineLevel="2" x14ac:dyDescent="0.25">
      <c r="A972" s="190"/>
      <c r="B972" s="190"/>
      <c r="C972" s="190"/>
      <c r="D972" s="194" t="s">
        <v>243</v>
      </c>
      <c r="E972" s="195"/>
      <c r="F972" s="195"/>
      <c r="G972" s="195"/>
      <c r="H972" s="195"/>
      <c r="I972" s="196"/>
      <c r="J972" s="3">
        <f t="shared" si="50"/>
        <v>4.6100000000000003</v>
      </c>
      <c r="K972" s="78" t="s">
        <v>525</v>
      </c>
      <c r="L972" s="30"/>
    </row>
    <row r="973" spans="1:12" s="31" customFormat="1" ht="30" customHeight="1" outlineLevel="2" x14ac:dyDescent="0.25">
      <c r="A973" s="190"/>
      <c r="B973" s="190"/>
      <c r="C973" s="190"/>
      <c r="D973" s="194" t="s">
        <v>217</v>
      </c>
      <c r="E973" s="195"/>
      <c r="F973" s="195"/>
      <c r="G973" s="195"/>
      <c r="H973" s="195"/>
      <c r="I973" s="196"/>
      <c r="J973" s="3">
        <f t="shared" si="50"/>
        <v>4.6100000000000003</v>
      </c>
      <c r="K973" s="78" t="s">
        <v>525</v>
      </c>
      <c r="L973" s="30"/>
    </row>
    <row r="974" spans="1:12" s="31" customFormat="1" ht="30" customHeight="1" outlineLevel="2" x14ac:dyDescent="0.25">
      <c r="A974" s="190"/>
      <c r="B974" s="190"/>
      <c r="C974" s="190"/>
      <c r="D974" s="194" t="s">
        <v>218</v>
      </c>
      <c r="E974" s="195"/>
      <c r="F974" s="195"/>
      <c r="G974" s="195"/>
      <c r="H974" s="195"/>
      <c r="I974" s="196"/>
      <c r="J974" s="3">
        <f>ROUND((((0.8*2.1)*2)+((2.1+0.8+2.1)*0.15)+ (((2.1+0.8+2.1)*0.05)*2))*2,2)</f>
        <v>9.2200000000000006</v>
      </c>
      <c r="K974" s="78" t="s">
        <v>527</v>
      </c>
      <c r="L974" s="30"/>
    </row>
    <row r="975" spans="1:12" ht="9.9499999999999993" customHeight="1" outlineLevel="1" x14ac:dyDescent="0.25">
      <c r="A975" s="192"/>
      <c r="B975" s="193"/>
      <c r="C975" s="193"/>
      <c r="D975" s="193"/>
      <c r="E975" s="193"/>
      <c r="F975" s="193"/>
      <c r="G975" s="193"/>
      <c r="H975" s="193"/>
      <c r="I975" s="193"/>
      <c r="J975" s="193"/>
      <c r="K975" s="193"/>
    </row>
    <row r="976" spans="1:12" s="29" customFormat="1" ht="45" customHeight="1" outlineLevel="1" x14ac:dyDescent="0.25">
      <c r="A976" s="190" t="str">
        <f>'PLANILHA ORÇAMENTÁRIA'!A212</f>
        <v>16.4</v>
      </c>
      <c r="B976" s="190" t="str">
        <f>'PLANILHA ORÇAMENTÁRIA'!B212</f>
        <v>DER/ES</v>
      </c>
      <c r="C976" s="190" t="str">
        <f>'PLANILHA ORÇAMENTÁRIA'!C212</f>
        <v>190417</v>
      </c>
      <c r="D976" s="191" t="str">
        <f>'PLANILHA ORÇAMENTÁRIA'!D212</f>
        <v>Pintura com tinta esmalte sintético, marcas de referência Suvinil, Coral ou Metalatex, a duas demãos, inclusive fundo anticorrosivo a uma demão, em metal</v>
      </c>
      <c r="E976" s="191"/>
      <c r="F976" s="191"/>
      <c r="G976" s="191"/>
      <c r="H976" s="191"/>
      <c r="I976" s="2" t="str">
        <f>'PLANILHA ORÇAMENTÁRIA'!I212</f>
        <v>m²</v>
      </c>
      <c r="J976" s="82">
        <f>ROUND(SUM(J977:J1001),2)</f>
        <v>144.72999999999999</v>
      </c>
      <c r="K976" s="77"/>
      <c r="L976" s="28"/>
    </row>
    <row r="977" spans="1:12" s="31" customFormat="1" ht="24.95" customHeight="1" outlineLevel="2" x14ac:dyDescent="0.25">
      <c r="A977" s="190"/>
      <c r="B977" s="190"/>
      <c r="C977" s="190"/>
      <c r="D977" s="194" t="s">
        <v>278</v>
      </c>
      <c r="E977" s="195"/>
      <c r="F977" s="195"/>
      <c r="G977" s="195"/>
      <c r="H977" s="195"/>
      <c r="I977" s="196"/>
      <c r="J977" s="3">
        <f>ROUND(1*0.6,2)</f>
        <v>0.6</v>
      </c>
      <c r="K977" s="78" t="s">
        <v>260</v>
      </c>
      <c r="L977" s="30"/>
    </row>
    <row r="978" spans="1:12" s="31" customFormat="1" ht="24.95" customHeight="1" outlineLevel="2" x14ac:dyDescent="0.25">
      <c r="A978" s="190"/>
      <c r="B978" s="190"/>
      <c r="C978" s="190"/>
      <c r="D978" s="194" t="s">
        <v>279</v>
      </c>
      <c r="E978" s="195"/>
      <c r="F978" s="195"/>
      <c r="G978" s="195"/>
      <c r="H978" s="195"/>
      <c r="I978" s="196"/>
      <c r="J978" s="3">
        <f>ROUND(1*0.6,2)</f>
        <v>0.6</v>
      </c>
      <c r="K978" s="78" t="s">
        <v>260</v>
      </c>
      <c r="L978" s="30"/>
    </row>
    <row r="979" spans="1:12" s="31" customFormat="1" ht="24.95" customHeight="1" outlineLevel="2" x14ac:dyDescent="0.25">
      <c r="A979" s="190"/>
      <c r="B979" s="190"/>
      <c r="C979" s="190"/>
      <c r="D979" s="194" t="s">
        <v>201</v>
      </c>
      <c r="E979" s="195"/>
      <c r="F979" s="195"/>
      <c r="G979" s="195"/>
      <c r="H979" s="195"/>
      <c r="I979" s="196"/>
      <c r="J979" s="3">
        <f>ROUND((1.7*1.35)*2,2)</f>
        <v>4.59</v>
      </c>
      <c r="K979" s="78" t="s">
        <v>706</v>
      </c>
      <c r="L979" s="30"/>
    </row>
    <row r="980" spans="1:12" s="31" customFormat="1" ht="24.95" customHeight="1" outlineLevel="2" x14ac:dyDescent="0.25">
      <c r="A980" s="190"/>
      <c r="B980" s="190"/>
      <c r="C980" s="190"/>
      <c r="D980" s="194" t="s">
        <v>258</v>
      </c>
      <c r="E980" s="195"/>
      <c r="F980" s="195"/>
      <c r="G980" s="195"/>
      <c r="H980" s="195"/>
      <c r="I980" s="196"/>
      <c r="J980" s="3">
        <f>ROUND(1.7*1.35,2)</f>
        <v>2.2999999999999998</v>
      </c>
      <c r="K980" s="78" t="s">
        <v>261</v>
      </c>
      <c r="L980" s="30"/>
    </row>
    <row r="981" spans="1:12" s="31" customFormat="1" ht="24.95" customHeight="1" outlineLevel="2" x14ac:dyDescent="0.25">
      <c r="A981" s="190"/>
      <c r="B981" s="190"/>
      <c r="C981" s="190"/>
      <c r="D981" s="194" t="s">
        <v>202</v>
      </c>
      <c r="E981" s="195"/>
      <c r="F981" s="195"/>
      <c r="G981" s="195"/>
      <c r="H981" s="195"/>
      <c r="I981" s="196"/>
      <c r="J981" s="3">
        <f>ROUND(1.7*1.35,2)</f>
        <v>2.2999999999999998</v>
      </c>
      <c r="K981" s="78" t="s">
        <v>261</v>
      </c>
      <c r="L981" s="30"/>
    </row>
    <row r="982" spans="1:12" s="31" customFormat="1" ht="24.95" customHeight="1" outlineLevel="2" x14ac:dyDescent="0.25">
      <c r="A982" s="190"/>
      <c r="B982" s="190"/>
      <c r="C982" s="190"/>
      <c r="D982" s="194" t="s">
        <v>203</v>
      </c>
      <c r="E982" s="195"/>
      <c r="F982" s="195"/>
      <c r="G982" s="195"/>
      <c r="H982" s="195"/>
      <c r="I982" s="196"/>
      <c r="J982" s="3">
        <f>ROUND(1.7*1.35,2)</f>
        <v>2.2999999999999998</v>
      </c>
      <c r="K982" s="78" t="s">
        <v>261</v>
      </c>
      <c r="L982" s="30"/>
    </row>
    <row r="983" spans="1:12" s="31" customFormat="1" ht="24.95" customHeight="1" outlineLevel="2" x14ac:dyDescent="0.25">
      <c r="A983" s="190"/>
      <c r="B983" s="190"/>
      <c r="C983" s="190"/>
      <c r="D983" s="194" t="s">
        <v>239</v>
      </c>
      <c r="E983" s="195"/>
      <c r="F983" s="195"/>
      <c r="G983" s="195"/>
      <c r="H983" s="195"/>
      <c r="I983" s="196"/>
      <c r="J983" s="3">
        <f>ROUND(1.4*0.8,2)</f>
        <v>1.1200000000000001</v>
      </c>
      <c r="K983" s="78" t="s">
        <v>263</v>
      </c>
      <c r="L983" s="30"/>
    </row>
    <row r="984" spans="1:12" s="31" customFormat="1" ht="24.95" customHeight="1" outlineLevel="2" x14ac:dyDescent="0.25">
      <c r="A984" s="190"/>
      <c r="B984" s="190"/>
      <c r="C984" s="190"/>
      <c r="D984" s="194" t="s">
        <v>207</v>
      </c>
      <c r="E984" s="195"/>
      <c r="F984" s="195"/>
      <c r="G984" s="195"/>
      <c r="H984" s="195"/>
      <c r="I984" s="196"/>
      <c r="J984" s="3">
        <f>ROUND(1.7*1.35,2)</f>
        <v>2.2999999999999998</v>
      </c>
      <c r="K984" s="78" t="s">
        <v>261</v>
      </c>
      <c r="L984" s="30"/>
    </row>
    <row r="985" spans="1:12" s="31" customFormat="1" ht="24.95" customHeight="1" outlineLevel="2" x14ac:dyDescent="0.25">
      <c r="A985" s="190"/>
      <c r="B985" s="190"/>
      <c r="C985" s="190"/>
      <c r="D985" s="194" t="s">
        <v>208</v>
      </c>
      <c r="E985" s="195"/>
      <c r="F985" s="195"/>
      <c r="G985" s="195"/>
      <c r="H985" s="195"/>
      <c r="I985" s="196"/>
      <c r="J985" s="3">
        <f>ROUND(1.4*0.8,2)</f>
        <v>1.1200000000000001</v>
      </c>
      <c r="K985" s="78" t="s">
        <v>263</v>
      </c>
      <c r="L985" s="30"/>
    </row>
    <row r="986" spans="1:12" s="31" customFormat="1" ht="24.95" customHeight="1" outlineLevel="2" x14ac:dyDescent="0.25">
      <c r="A986" s="190"/>
      <c r="B986" s="190"/>
      <c r="C986" s="190"/>
      <c r="D986" s="194" t="s">
        <v>209</v>
      </c>
      <c r="E986" s="195"/>
      <c r="F986" s="195"/>
      <c r="G986" s="195"/>
      <c r="H986" s="195"/>
      <c r="I986" s="196"/>
      <c r="J986" s="3">
        <f>ROUND(1.4*0.8,2)</f>
        <v>1.1200000000000001</v>
      </c>
      <c r="K986" s="78" t="s">
        <v>263</v>
      </c>
      <c r="L986" s="30"/>
    </row>
    <row r="987" spans="1:12" s="31" customFormat="1" ht="24.95" customHeight="1" outlineLevel="2" x14ac:dyDescent="0.25">
      <c r="A987" s="190"/>
      <c r="B987" s="190"/>
      <c r="C987" s="190"/>
      <c r="D987" s="194" t="s">
        <v>538</v>
      </c>
      <c r="E987" s="195"/>
      <c r="F987" s="195"/>
      <c r="G987" s="195"/>
      <c r="H987" s="195"/>
      <c r="I987" s="196"/>
      <c r="J987" s="3">
        <f>ROUND((2.75+2.85+3.3)*2.6,2)</f>
        <v>23.14</v>
      </c>
      <c r="K987" s="78" t="s">
        <v>264</v>
      </c>
      <c r="L987" s="30"/>
    </row>
    <row r="988" spans="1:12" s="31" customFormat="1" ht="24.95" customHeight="1" outlineLevel="2" x14ac:dyDescent="0.25">
      <c r="A988" s="190"/>
      <c r="B988" s="190"/>
      <c r="C988" s="190"/>
      <c r="D988" s="194" t="s">
        <v>290</v>
      </c>
      <c r="E988" s="195"/>
      <c r="F988" s="195"/>
      <c r="G988" s="195"/>
      <c r="H988" s="195"/>
      <c r="I988" s="196"/>
      <c r="J988" s="3">
        <f>ROUND(1.7*1.35,2)</f>
        <v>2.2999999999999998</v>
      </c>
      <c r="K988" s="78" t="s">
        <v>261</v>
      </c>
      <c r="L988" s="30"/>
    </row>
    <row r="989" spans="1:12" s="31" customFormat="1" ht="24.95" customHeight="1" outlineLevel="2" x14ac:dyDescent="0.25">
      <c r="A989" s="190"/>
      <c r="B989" s="190"/>
      <c r="C989" s="190"/>
      <c r="D989" s="194" t="s">
        <v>210</v>
      </c>
      <c r="E989" s="195"/>
      <c r="F989" s="195"/>
      <c r="G989" s="195"/>
      <c r="H989" s="195"/>
      <c r="I989" s="196"/>
      <c r="J989" s="3">
        <f>ROUND(1.7*1.35,2)</f>
        <v>2.2999999999999998</v>
      </c>
      <c r="K989" s="78" t="s">
        <v>261</v>
      </c>
      <c r="L989" s="30"/>
    </row>
    <row r="990" spans="1:12" s="31" customFormat="1" ht="24.95" customHeight="1" outlineLevel="2" x14ac:dyDescent="0.25">
      <c r="A990" s="190"/>
      <c r="B990" s="190"/>
      <c r="C990" s="190"/>
      <c r="D990" s="194" t="s">
        <v>211</v>
      </c>
      <c r="E990" s="195"/>
      <c r="F990" s="195"/>
      <c r="G990" s="195"/>
      <c r="H990" s="195"/>
      <c r="I990" s="196"/>
      <c r="J990" s="3">
        <f>ROUND(1.7*1.35,2)</f>
        <v>2.2999999999999998</v>
      </c>
      <c r="K990" s="78" t="s">
        <v>261</v>
      </c>
      <c r="L990" s="30"/>
    </row>
    <row r="991" spans="1:12" s="31" customFormat="1" ht="24.95" customHeight="1" outlineLevel="2" x14ac:dyDescent="0.25">
      <c r="A991" s="190"/>
      <c r="B991" s="190"/>
      <c r="C991" s="190"/>
      <c r="D991" s="194" t="s">
        <v>241</v>
      </c>
      <c r="E991" s="195"/>
      <c r="F991" s="195"/>
      <c r="G991" s="195"/>
      <c r="H991" s="195"/>
      <c r="I991" s="196"/>
      <c r="J991" s="3">
        <f>ROUND(1.7*1.35,2)</f>
        <v>2.2999999999999998</v>
      </c>
      <c r="K991" s="78" t="s">
        <v>261</v>
      </c>
      <c r="L991" s="30"/>
    </row>
    <row r="992" spans="1:12" s="31" customFormat="1" ht="24.95" customHeight="1" outlineLevel="2" x14ac:dyDescent="0.25">
      <c r="A992" s="190"/>
      <c r="B992" s="190"/>
      <c r="C992" s="190"/>
      <c r="D992" s="194" t="s">
        <v>223</v>
      </c>
      <c r="E992" s="195"/>
      <c r="F992" s="195"/>
      <c r="G992" s="195"/>
      <c r="H992" s="195"/>
      <c r="I992" s="196"/>
      <c r="J992" s="3">
        <f>ROUND((1.6*2.1*2)*2,2)</f>
        <v>13.44</v>
      </c>
      <c r="K992" s="78" t="s">
        <v>539</v>
      </c>
      <c r="L992" s="30"/>
    </row>
    <row r="993" spans="1:12" s="31" customFormat="1" ht="24.95" customHeight="1" outlineLevel="2" x14ac:dyDescent="0.25">
      <c r="A993" s="190"/>
      <c r="B993" s="190"/>
      <c r="C993" s="190"/>
      <c r="D993" s="194" t="s">
        <v>242</v>
      </c>
      <c r="E993" s="195"/>
      <c r="F993" s="195"/>
      <c r="G993" s="195"/>
      <c r="H993" s="195"/>
      <c r="I993" s="196"/>
      <c r="J993" s="3">
        <f>ROUND((1.7*1.35)*3,2)</f>
        <v>6.89</v>
      </c>
      <c r="K993" s="78" t="s">
        <v>262</v>
      </c>
      <c r="L993" s="30"/>
    </row>
    <row r="994" spans="1:12" s="31" customFormat="1" ht="24.95" customHeight="1" outlineLevel="2" x14ac:dyDescent="0.25">
      <c r="A994" s="190"/>
      <c r="B994" s="190"/>
      <c r="C994" s="190"/>
      <c r="D994" s="194" t="s">
        <v>213</v>
      </c>
      <c r="E994" s="195"/>
      <c r="F994" s="195"/>
      <c r="G994" s="195"/>
      <c r="H994" s="195"/>
      <c r="I994" s="196"/>
      <c r="J994" s="3">
        <f>ROUND(2*0.8,2)</f>
        <v>1.6</v>
      </c>
      <c r="K994" s="78" t="s">
        <v>265</v>
      </c>
      <c r="L994" s="30"/>
    </row>
    <row r="995" spans="1:12" s="31" customFormat="1" ht="24.95" customHeight="1" outlineLevel="2" x14ac:dyDescent="0.25">
      <c r="A995" s="190"/>
      <c r="B995" s="190"/>
      <c r="C995" s="190"/>
      <c r="D995" s="194" t="s">
        <v>215</v>
      </c>
      <c r="E995" s="195"/>
      <c r="F995" s="195"/>
      <c r="G995" s="195"/>
      <c r="H995" s="195"/>
      <c r="I995" s="196"/>
      <c r="J995" s="3">
        <f>ROUND(1.7*1.35,2)</f>
        <v>2.2999999999999998</v>
      </c>
      <c r="K995" s="78" t="s">
        <v>261</v>
      </c>
      <c r="L995" s="30"/>
    </row>
    <row r="996" spans="1:12" s="31" customFormat="1" ht="24.95" customHeight="1" outlineLevel="2" x14ac:dyDescent="0.25">
      <c r="A996" s="190"/>
      <c r="B996" s="190"/>
      <c r="C996" s="190"/>
      <c r="D996" s="194" t="s">
        <v>214</v>
      </c>
      <c r="E996" s="195"/>
      <c r="F996" s="195"/>
      <c r="G996" s="195"/>
      <c r="H996" s="195"/>
      <c r="I996" s="196"/>
      <c r="J996" s="3">
        <f>ROUND(1.7*1.35,2)</f>
        <v>2.2999999999999998</v>
      </c>
      <c r="K996" s="78" t="s">
        <v>261</v>
      </c>
      <c r="L996" s="30"/>
    </row>
    <row r="997" spans="1:12" s="31" customFormat="1" ht="24.95" customHeight="1" outlineLevel="2" x14ac:dyDescent="0.25">
      <c r="A997" s="190"/>
      <c r="B997" s="190"/>
      <c r="C997" s="190"/>
      <c r="D997" s="194" t="s">
        <v>216</v>
      </c>
      <c r="E997" s="195"/>
      <c r="F997" s="195"/>
      <c r="G997" s="195"/>
      <c r="H997" s="195"/>
      <c r="I997" s="196"/>
      <c r="J997" s="3">
        <f>ROUND(1.7*1.35,2)</f>
        <v>2.2999999999999998</v>
      </c>
      <c r="K997" s="78" t="s">
        <v>261</v>
      </c>
      <c r="L997" s="30"/>
    </row>
    <row r="998" spans="1:12" s="31" customFormat="1" ht="24.95" customHeight="1" outlineLevel="2" x14ac:dyDescent="0.25">
      <c r="A998" s="190"/>
      <c r="B998" s="190"/>
      <c r="C998" s="190"/>
      <c r="D998" s="194" t="s">
        <v>217</v>
      </c>
      <c r="E998" s="195"/>
      <c r="F998" s="195"/>
      <c r="G998" s="195"/>
      <c r="H998" s="195"/>
      <c r="I998" s="196"/>
      <c r="J998" s="3">
        <f>ROUND(1.7*1.35,2)</f>
        <v>2.2999999999999998</v>
      </c>
      <c r="K998" s="78" t="s">
        <v>261</v>
      </c>
      <c r="L998" s="30"/>
    </row>
    <row r="999" spans="1:12" s="31" customFormat="1" ht="24.95" customHeight="1" outlineLevel="2" x14ac:dyDescent="0.25">
      <c r="A999" s="190"/>
      <c r="B999" s="190"/>
      <c r="C999" s="190"/>
      <c r="D999" s="194" t="s">
        <v>218</v>
      </c>
      <c r="E999" s="195"/>
      <c r="F999" s="195"/>
      <c r="G999" s="195"/>
      <c r="H999" s="195"/>
      <c r="I999" s="196"/>
      <c r="J999" s="3">
        <f>ROUND((2*0.8)*2,2)</f>
        <v>3.2</v>
      </c>
      <c r="K999" s="78" t="s">
        <v>266</v>
      </c>
      <c r="L999" s="30"/>
    </row>
    <row r="1000" spans="1:12" s="31" customFormat="1" ht="24.95" customHeight="1" outlineLevel="2" x14ac:dyDescent="0.25">
      <c r="A1000" s="190"/>
      <c r="B1000" s="190"/>
      <c r="C1000" s="190"/>
      <c r="D1000" s="194" t="s">
        <v>222</v>
      </c>
      <c r="E1000" s="195"/>
      <c r="F1000" s="195"/>
      <c r="G1000" s="195"/>
      <c r="H1000" s="195"/>
      <c r="I1000" s="196"/>
      <c r="J1000" s="3">
        <f>ROUND((1.6*2.1)+(1.6*2.1*2),2)</f>
        <v>10.08</v>
      </c>
      <c r="K1000" s="78" t="s">
        <v>540</v>
      </c>
      <c r="L1000" s="30"/>
    </row>
    <row r="1001" spans="1:12" ht="24.95" customHeight="1" outlineLevel="2" x14ac:dyDescent="0.25">
      <c r="A1001" s="190"/>
      <c r="B1001" s="190"/>
      <c r="C1001" s="190"/>
      <c r="D1001" s="194" t="s">
        <v>259</v>
      </c>
      <c r="E1001" s="195"/>
      <c r="F1001" s="195"/>
      <c r="G1001" s="195"/>
      <c r="H1001" s="195"/>
      <c r="I1001" s="196"/>
      <c r="J1001" s="3">
        <f>ROUND((23.63*1.5)+(2.35*1.6)+ ((0.8*1.1)+(7.34*1.3)),2)</f>
        <v>49.63</v>
      </c>
      <c r="K1001" s="76" t="s">
        <v>639</v>
      </c>
    </row>
    <row r="1002" spans="1:12" ht="9.9499999999999993" customHeight="1" outlineLevel="1" x14ac:dyDescent="0.25">
      <c r="A1002" s="192"/>
      <c r="B1002" s="193"/>
      <c r="C1002" s="193"/>
      <c r="D1002" s="193"/>
      <c r="E1002" s="193"/>
      <c r="F1002" s="193"/>
      <c r="G1002" s="193"/>
      <c r="H1002" s="193"/>
      <c r="I1002" s="193"/>
      <c r="J1002" s="193"/>
      <c r="K1002" s="193"/>
    </row>
    <row r="1003" spans="1:12" s="29" customFormat="1" ht="30" customHeight="1" outlineLevel="1" x14ac:dyDescent="0.25">
      <c r="A1003" s="190" t="str">
        <f>'PLANILHA ORÇAMENTÁRIA'!A213</f>
        <v>16.5</v>
      </c>
      <c r="B1003" s="190" t="str">
        <f>'PLANILHA ORÇAMENTÁRIA'!B213</f>
        <v>DER/ES</v>
      </c>
      <c r="C1003" s="190" t="str">
        <f>'PLANILHA ORÇAMENTÁRIA'!C213</f>
        <v>190602</v>
      </c>
      <c r="D1003" s="191" t="str">
        <f>'PLANILHA ORÇAMENTÁRIA'!D213</f>
        <v>Pintura com tinta à base de resinas acrílicas, marcas de referência Suvinil, Coral ou Metalatex, sobre piso de concreto, a duas demãos</v>
      </c>
      <c r="E1003" s="191"/>
      <c r="F1003" s="191"/>
      <c r="G1003" s="191"/>
      <c r="H1003" s="191"/>
      <c r="I1003" s="2" t="str">
        <f>'PLANILHA ORÇAMENTÁRIA'!I213</f>
        <v>m²</v>
      </c>
      <c r="J1003" s="82">
        <f>ROUND(SUM(J1004:J1026),2)</f>
        <v>322.74</v>
      </c>
      <c r="K1003" s="77"/>
      <c r="L1003" s="28"/>
    </row>
    <row r="1004" spans="1:12" s="31" customFormat="1" ht="24.95" customHeight="1" outlineLevel="2" x14ac:dyDescent="0.25">
      <c r="A1004" s="190"/>
      <c r="B1004" s="190"/>
      <c r="C1004" s="190"/>
      <c r="D1004" s="187" t="s">
        <v>233</v>
      </c>
      <c r="E1004" s="188"/>
      <c r="F1004" s="188"/>
      <c r="G1004" s="188"/>
      <c r="H1004" s="188"/>
      <c r="I1004" s="189"/>
      <c r="J1004" s="3">
        <f>ROUND(3*13,2)</f>
        <v>39</v>
      </c>
      <c r="K1004" s="76" t="s">
        <v>542</v>
      </c>
      <c r="L1004" s="30"/>
    </row>
    <row r="1005" spans="1:12" s="31" customFormat="1" ht="24.95" customHeight="1" outlineLevel="2" x14ac:dyDescent="0.25">
      <c r="A1005" s="190"/>
      <c r="B1005" s="190"/>
      <c r="C1005" s="190"/>
      <c r="D1005" s="187" t="s">
        <v>222</v>
      </c>
      <c r="E1005" s="188"/>
      <c r="F1005" s="188"/>
      <c r="G1005" s="188"/>
      <c r="H1005" s="188"/>
      <c r="I1005" s="189"/>
      <c r="J1005" s="3">
        <f>ROUND((3.85*5.4)+(0.8*0.15*2)+(0.15*1.6),2)</f>
        <v>21.27</v>
      </c>
      <c r="K1005" s="76" t="s">
        <v>543</v>
      </c>
      <c r="L1005" s="30"/>
    </row>
    <row r="1006" spans="1:12" s="31" customFormat="1" ht="24.95" customHeight="1" outlineLevel="2" x14ac:dyDescent="0.25">
      <c r="A1006" s="190"/>
      <c r="B1006" s="190"/>
      <c r="C1006" s="190"/>
      <c r="D1006" s="187" t="s">
        <v>201</v>
      </c>
      <c r="E1006" s="188"/>
      <c r="F1006" s="188"/>
      <c r="G1006" s="188"/>
      <c r="H1006" s="188"/>
      <c r="I1006" s="189"/>
      <c r="J1006" s="3">
        <f>ROUND((5.2*5.2)+(0.8*0.15),2)</f>
        <v>27.16</v>
      </c>
      <c r="K1006" s="76" t="s">
        <v>817</v>
      </c>
      <c r="L1006" s="30"/>
    </row>
    <row r="1007" spans="1:12" s="31" customFormat="1" ht="24.95" customHeight="1" outlineLevel="2" x14ac:dyDescent="0.25">
      <c r="A1007" s="190"/>
      <c r="B1007" s="190"/>
      <c r="C1007" s="190"/>
      <c r="D1007" s="187" t="s">
        <v>258</v>
      </c>
      <c r="E1007" s="188"/>
      <c r="F1007" s="188"/>
      <c r="G1007" s="188"/>
      <c r="H1007" s="188"/>
      <c r="I1007" s="189"/>
      <c r="J1007" s="3">
        <f>ROUND((2.3*5.2)+(0.8*0.15),2)</f>
        <v>12.08</v>
      </c>
      <c r="K1007" s="76" t="s">
        <v>544</v>
      </c>
      <c r="L1007" s="30"/>
    </row>
    <row r="1008" spans="1:12" s="31" customFormat="1" ht="24.95" customHeight="1" outlineLevel="2" x14ac:dyDescent="0.25">
      <c r="A1008" s="190"/>
      <c r="B1008" s="190"/>
      <c r="C1008" s="190"/>
      <c r="D1008" s="187" t="s">
        <v>202</v>
      </c>
      <c r="E1008" s="188"/>
      <c r="F1008" s="188"/>
      <c r="G1008" s="188"/>
      <c r="H1008" s="188"/>
      <c r="I1008" s="189"/>
      <c r="J1008" s="3">
        <f>ROUND((2.3*5.2)+(0.8*0.15),2)</f>
        <v>12.08</v>
      </c>
      <c r="K1008" s="76" t="s">
        <v>544</v>
      </c>
      <c r="L1008" s="30"/>
    </row>
    <row r="1009" spans="1:12" s="31" customFormat="1" ht="30" customHeight="1" outlineLevel="2" x14ac:dyDescent="0.25">
      <c r="A1009" s="190"/>
      <c r="B1009" s="190"/>
      <c r="C1009" s="190"/>
      <c r="D1009" s="187" t="s">
        <v>203</v>
      </c>
      <c r="E1009" s="188"/>
      <c r="F1009" s="188"/>
      <c r="G1009" s="188"/>
      <c r="H1009" s="188"/>
      <c r="I1009" s="189"/>
      <c r="J1009" s="3">
        <f>ROUND((2.7*3.55)+(1.25*1.65)+ (0.15*0.7)+(0.8*0.15),2)</f>
        <v>11.87</v>
      </c>
      <c r="K1009" s="76" t="s">
        <v>545</v>
      </c>
      <c r="L1009" s="30"/>
    </row>
    <row r="1010" spans="1:12" s="31" customFormat="1" ht="24.95" customHeight="1" outlineLevel="2" x14ac:dyDescent="0.25">
      <c r="A1010" s="190"/>
      <c r="B1010" s="190"/>
      <c r="C1010" s="190"/>
      <c r="D1010" s="187" t="s">
        <v>239</v>
      </c>
      <c r="E1010" s="188"/>
      <c r="F1010" s="188"/>
      <c r="G1010" s="188"/>
      <c r="H1010" s="188"/>
      <c r="I1010" s="189"/>
      <c r="J1010" s="3">
        <f>ROUND((2.75*2.5)+(0.15*0.7),2)</f>
        <v>6.98</v>
      </c>
      <c r="K1010" s="76" t="s">
        <v>546</v>
      </c>
      <c r="L1010" s="30"/>
    </row>
    <row r="1011" spans="1:12" s="31" customFormat="1" ht="24.95" customHeight="1" outlineLevel="2" x14ac:dyDescent="0.25">
      <c r="A1011" s="190"/>
      <c r="B1011" s="190"/>
      <c r="C1011" s="190"/>
      <c r="D1011" s="187" t="s">
        <v>207</v>
      </c>
      <c r="E1011" s="188"/>
      <c r="F1011" s="188"/>
      <c r="G1011" s="188"/>
      <c r="H1011" s="188"/>
      <c r="I1011" s="189"/>
      <c r="J1011" s="3">
        <f>ROUND(2.5*2.5,2)</f>
        <v>6.25</v>
      </c>
      <c r="K1011" s="76" t="s">
        <v>465</v>
      </c>
      <c r="L1011" s="30"/>
    </row>
    <row r="1012" spans="1:12" s="31" customFormat="1" ht="24.95" customHeight="1" outlineLevel="2" x14ac:dyDescent="0.25">
      <c r="A1012" s="190"/>
      <c r="B1012" s="190"/>
      <c r="C1012" s="190"/>
      <c r="D1012" s="187" t="s">
        <v>208</v>
      </c>
      <c r="E1012" s="188"/>
      <c r="F1012" s="188"/>
      <c r="G1012" s="188"/>
      <c r="H1012" s="188"/>
      <c r="I1012" s="189"/>
      <c r="J1012" s="3">
        <f>ROUND((2.3*2.5)+(0.15*0.7),2)</f>
        <v>5.86</v>
      </c>
      <c r="K1012" s="76" t="s">
        <v>547</v>
      </c>
      <c r="L1012" s="30"/>
    </row>
    <row r="1013" spans="1:12" s="31" customFormat="1" ht="24.95" customHeight="1" outlineLevel="2" x14ac:dyDescent="0.25">
      <c r="A1013" s="190"/>
      <c r="B1013" s="190"/>
      <c r="C1013" s="190"/>
      <c r="D1013" s="187" t="s">
        <v>225</v>
      </c>
      <c r="E1013" s="188"/>
      <c r="F1013" s="188"/>
      <c r="G1013" s="188"/>
      <c r="H1013" s="188"/>
      <c r="I1013" s="189"/>
      <c r="J1013" s="3">
        <f>ROUND(1*2.85,2)</f>
        <v>2.85</v>
      </c>
      <c r="K1013" s="76" t="s">
        <v>548</v>
      </c>
      <c r="L1013" s="30"/>
    </row>
    <row r="1014" spans="1:12" s="31" customFormat="1" ht="24.95" customHeight="1" outlineLevel="2" x14ac:dyDescent="0.25">
      <c r="A1014" s="190"/>
      <c r="B1014" s="190"/>
      <c r="C1014" s="190"/>
      <c r="D1014" s="187" t="s">
        <v>240</v>
      </c>
      <c r="E1014" s="188"/>
      <c r="F1014" s="188"/>
      <c r="G1014" s="188"/>
      <c r="H1014" s="188"/>
      <c r="I1014" s="189"/>
      <c r="J1014" s="3">
        <f>ROUND((1.85*2.55)+(0.7*0.15),2)</f>
        <v>4.82</v>
      </c>
      <c r="K1014" s="76" t="s">
        <v>549</v>
      </c>
      <c r="L1014" s="30"/>
    </row>
    <row r="1015" spans="1:12" s="31" customFormat="1" ht="24.95" customHeight="1" outlineLevel="2" x14ac:dyDescent="0.25">
      <c r="A1015" s="190"/>
      <c r="B1015" s="190"/>
      <c r="C1015" s="190"/>
      <c r="D1015" s="187" t="s">
        <v>209</v>
      </c>
      <c r="E1015" s="188"/>
      <c r="F1015" s="188"/>
      <c r="G1015" s="188"/>
      <c r="H1015" s="188"/>
      <c r="I1015" s="189"/>
      <c r="J1015" s="3">
        <f>ROUND((1.8*2.55)+(0.7*0.15),2)</f>
        <v>4.7</v>
      </c>
      <c r="K1015" s="76" t="s">
        <v>550</v>
      </c>
      <c r="L1015" s="30"/>
    </row>
    <row r="1016" spans="1:12" s="31" customFormat="1" ht="24.95" customHeight="1" outlineLevel="2" x14ac:dyDescent="0.25">
      <c r="A1016" s="190"/>
      <c r="B1016" s="190"/>
      <c r="C1016" s="190"/>
      <c r="D1016" s="187" t="s">
        <v>223</v>
      </c>
      <c r="E1016" s="188"/>
      <c r="F1016" s="188"/>
      <c r="G1016" s="188"/>
      <c r="H1016" s="188"/>
      <c r="I1016" s="189"/>
      <c r="J1016" s="3">
        <f>ROUND((21.1*2)+(0.7*0.15*2)+(0.15*1.6),2)</f>
        <v>42.65</v>
      </c>
      <c r="K1016" s="76" t="s">
        <v>551</v>
      </c>
      <c r="L1016" s="30"/>
    </row>
    <row r="1017" spans="1:12" s="31" customFormat="1" ht="24.95" customHeight="1" outlineLevel="2" x14ac:dyDescent="0.25">
      <c r="A1017" s="190"/>
      <c r="B1017" s="190"/>
      <c r="C1017" s="190"/>
      <c r="D1017" s="187" t="s">
        <v>242</v>
      </c>
      <c r="E1017" s="188"/>
      <c r="F1017" s="188"/>
      <c r="G1017" s="188"/>
      <c r="H1017" s="188"/>
      <c r="I1017" s="189"/>
      <c r="J1017" s="3">
        <f>ROUND((7.6*5.2)+(0.8*0.15*2),2)</f>
        <v>39.76</v>
      </c>
      <c r="K1017" s="76" t="s">
        <v>818</v>
      </c>
      <c r="L1017" s="30"/>
    </row>
    <row r="1018" spans="1:12" s="31" customFormat="1" ht="24.95" customHeight="1" outlineLevel="2" x14ac:dyDescent="0.25">
      <c r="A1018" s="190"/>
      <c r="B1018" s="190"/>
      <c r="C1018" s="190"/>
      <c r="D1018" s="187" t="s">
        <v>212</v>
      </c>
      <c r="E1018" s="188"/>
      <c r="F1018" s="188"/>
      <c r="G1018" s="188"/>
      <c r="H1018" s="188"/>
      <c r="I1018" s="189"/>
      <c r="J1018" s="3">
        <f>ROUND((3*2.53)+(0.8*0.15),2)</f>
        <v>7.71</v>
      </c>
      <c r="K1018" s="76" t="s">
        <v>552</v>
      </c>
      <c r="L1018" s="30"/>
    </row>
    <row r="1019" spans="1:12" s="31" customFormat="1" ht="24.95" customHeight="1" outlineLevel="2" x14ac:dyDescent="0.25">
      <c r="A1019" s="190"/>
      <c r="B1019" s="190"/>
      <c r="C1019" s="190"/>
      <c r="D1019" s="187" t="s">
        <v>213</v>
      </c>
      <c r="E1019" s="188"/>
      <c r="F1019" s="188"/>
      <c r="G1019" s="188"/>
      <c r="H1019" s="188"/>
      <c r="I1019" s="189"/>
      <c r="J1019" s="3">
        <f>ROUND((3*2.53)+(0.15*0.8),2)</f>
        <v>7.71</v>
      </c>
      <c r="K1019" s="76" t="s">
        <v>553</v>
      </c>
      <c r="L1019" s="30"/>
    </row>
    <row r="1020" spans="1:12" s="31" customFormat="1" ht="24.95" customHeight="1" outlineLevel="2" x14ac:dyDescent="0.25">
      <c r="A1020" s="190"/>
      <c r="B1020" s="190"/>
      <c r="C1020" s="190"/>
      <c r="D1020" s="187" t="s">
        <v>215</v>
      </c>
      <c r="E1020" s="188"/>
      <c r="F1020" s="188"/>
      <c r="G1020" s="188"/>
      <c r="H1020" s="188"/>
      <c r="I1020" s="189"/>
      <c r="J1020" s="3">
        <f>ROUND((2.5*5.2)+(0.8*0.15),2)</f>
        <v>13.12</v>
      </c>
      <c r="K1020" s="76" t="s">
        <v>554</v>
      </c>
      <c r="L1020" s="30"/>
    </row>
    <row r="1021" spans="1:12" s="31" customFormat="1" ht="24.95" customHeight="1" outlineLevel="2" x14ac:dyDescent="0.25">
      <c r="A1021" s="190"/>
      <c r="B1021" s="190"/>
      <c r="C1021" s="190"/>
      <c r="D1021" s="187" t="s">
        <v>214</v>
      </c>
      <c r="E1021" s="188"/>
      <c r="F1021" s="188"/>
      <c r="G1021" s="188"/>
      <c r="H1021" s="188"/>
      <c r="I1021" s="189"/>
      <c r="J1021" s="3">
        <f>ROUND((2.5*5.2)+(0.8*0.15),2)</f>
        <v>13.12</v>
      </c>
      <c r="K1021" s="76" t="s">
        <v>554</v>
      </c>
      <c r="L1021" s="30"/>
    </row>
    <row r="1022" spans="1:12" s="31" customFormat="1" ht="24.95" customHeight="1" outlineLevel="2" x14ac:dyDescent="0.25">
      <c r="A1022" s="190"/>
      <c r="B1022" s="190"/>
      <c r="C1022" s="190"/>
      <c r="D1022" s="187" t="s">
        <v>216</v>
      </c>
      <c r="E1022" s="188"/>
      <c r="F1022" s="188"/>
      <c r="G1022" s="188"/>
      <c r="H1022" s="188"/>
      <c r="I1022" s="189"/>
      <c r="J1022" s="3">
        <f>ROUND((1.85*5.2)+(0.8*0.15),2)</f>
        <v>9.74</v>
      </c>
      <c r="K1022" s="76" t="s">
        <v>555</v>
      </c>
      <c r="L1022" s="30"/>
    </row>
    <row r="1023" spans="1:12" s="31" customFormat="1" ht="24.95" customHeight="1" outlineLevel="2" x14ac:dyDescent="0.25">
      <c r="A1023" s="190"/>
      <c r="B1023" s="190"/>
      <c r="C1023" s="190"/>
      <c r="D1023" s="187" t="s">
        <v>243</v>
      </c>
      <c r="E1023" s="188"/>
      <c r="F1023" s="188"/>
      <c r="G1023" s="188"/>
      <c r="H1023" s="188"/>
      <c r="I1023" s="189"/>
      <c r="J1023" s="3">
        <f>ROUND((2.75*2.35)+(0.8*0.15),2)</f>
        <v>6.58</v>
      </c>
      <c r="K1023" s="76" t="s">
        <v>556</v>
      </c>
      <c r="L1023" s="30"/>
    </row>
    <row r="1024" spans="1:12" s="31" customFormat="1" ht="24.95" customHeight="1" outlineLevel="2" x14ac:dyDescent="0.25">
      <c r="A1024" s="190"/>
      <c r="B1024" s="190"/>
      <c r="C1024" s="190"/>
      <c r="D1024" s="187" t="s">
        <v>224</v>
      </c>
      <c r="E1024" s="188"/>
      <c r="F1024" s="188"/>
      <c r="G1024" s="188"/>
      <c r="H1024" s="188"/>
      <c r="I1024" s="189"/>
      <c r="J1024" s="3">
        <f>ROUND(1*2.5,2)</f>
        <v>2.5</v>
      </c>
      <c r="K1024" s="76" t="s">
        <v>557</v>
      </c>
      <c r="L1024" s="30"/>
    </row>
    <row r="1025" spans="1:12" s="31" customFormat="1" ht="24.95" customHeight="1" outlineLevel="2" x14ac:dyDescent="0.25">
      <c r="A1025" s="190"/>
      <c r="B1025" s="190"/>
      <c r="C1025" s="190"/>
      <c r="D1025" s="187" t="s">
        <v>541</v>
      </c>
      <c r="E1025" s="188"/>
      <c r="F1025" s="188"/>
      <c r="G1025" s="188"/>
      <c r="H1025" s="188"/>
      <c r="I1025" s="189"/>
      <c r="J1025" s="3">
        <f>ROUND((3.9*2.7)+(0.8*0.15),2)</f>
        <v>10.65</v>
      </c>
      <c r="K1025" s="76" t="s">
        <v>558</v>
      </c>
      <c r="L1025" s="30"/>
    </row>
    <row r="1026" spans="1:12" s="31" customFormat="1" ht="24.95" customHeight="1" outlineLevel="2" x14ac:dyDescent="0.25">
      <c r="A1026" s="190"/>
      <c r="B1026" s="190"/>
      <c r="C1026" s="190"/>
      <c r="D1026" s="187" t="s">
        <v>218</v>
      </c>
      <c r="E1026" s="188"/>
      <c r="F1026" s="188"/>
      <c r="G1026" s="188"/>
      <c r="H1026" s="188"/>
      <c r="I1026" s="189"/>
      <c r="J1026" s="3">
        <f>ROUND((2.7*5.2)+(0.8*0.15*2),2)</f>
        <v>14.28</v>
      </c>
      <c r="K1026" s="76" t="s">
        <v>559</v>
      </c>
      <c r="L1026" s="30"/>
    </row>
    <row r="1027" spans="1:12" ht="9.9499999999999993" customHeight="1" outlineLevel="1" x14ac:dyDescent="0.25">
      <c r="A1027" s="192"/>
      <c r="B1027" s="193"/>
      <c r="C1027" s="193"/>
      <c r="D1027" s="193"/>
      <c r="E1027" s="193"/>
      <c r="F1027" s="193"/>
      <c r="G1027" s="193"/>
      <c r="H1027" s="193"/>
      <c r="I1027" s="193"/>
      <c r="J1027" s="193"/>
      <c r="K1027" s="193"/>
    </row>
    <row r="1028" spans="1:12" ht="20.100000000000001" customHeight="1" x14ac:dyDescent="0.25">
      <c r="A1028" s="120">
        <f>'PLANILHA ORÇAMENTÁRIA'!A216</f>
        <v>17</v>
      </c>
      <c r="B1028" s="162"/>
      <c r="C1028" s="162"/>
      <c r="D1028" s="162" t="str">
        <f>'PLANILHA ORÇAMENTÁRIA'!D216</f>
        <v>SERVIÇOS COMPLEMENTARES EXTERNOS</v>
      </c>
      <c r="E1028" s="162"/>
      <c r="F1028" s="162"/>
      <c r="G1028" s="162"/>
      <c r="H1028" s="162"/>
      <c r="I1028" s="162"/>
      <c r="J1028" s="162"/>
      <c r="K1028" s="162"/>
    </row>
    <row r="1029" spans="1:12" s="29" customFormat="1" ht="30" customHeight="1" outlineLevel="1" x14ac:dyDescent="0.25">
      <c r="A1029" s="190" t="str">
        <f>'PLANILHA ORÇAMENTÁRIA'!A217</f>
        <v>17.1</v>
      </c>
      <c r="B1029" s="190" t="str">
        <f>'PLANILHA ORÇAMENTÁRIA'!B217</f>
        <v>DER/ES</v>
      </c>
      <c r="C1029" s="190" t="str">
        <f>'PLANILHA ORÇAMENTÁRIA'!C217</f>
        <v>200202</v>
      </c>
      <c r="D1029" s="191" t="str">
        <f>'PLANILHA ORÇAMENTÁRIA'!D217</f>
        <v>Meio-fio de concreto pré-moldado com dimensões de 15x12x30x100cm, rejuntados com argamassa de cimento e areia no traço 1:3</v>
      </c>
      <c r="E1029" s="191"/>
      <c r="F1029" s="191"/>
      <c r="G1029" s="191"/>
      <c r="H1029" s="191"/>
      <c r="I1029" s="2" t="str">
        <f>'PLANILHA ORÇAMENTÁRIA'!I217</f>
        <v>m</v>
      </c>
      <c r="J1029" s="82">
        <f>ROUND(SUM(J1030:J1030),2)</f>
        <v>7.76</v>
      </c>
      <c r="K1029" s="77"/>
      <c r="L1029" s="28"/>
    </row>
    <row r="1030" spans="1:12" s="31" customFormat="1" ht="24.95" customHeight="1" outlineLevel="2" x14ac:dyDescent="0.25">
      <c r="A1030" s="190"/>
      <c r="B1030" s="190"/>
      <c r="C1030" s="190"/>
      <c r="D1030" s="187" t="s">
        <v>523</v>
      </c>
      <c r="E1030" s="188"/>
      <c r="F1030" s="188"/>
      <c r="G1030" s="188"/>
      <c r="H1030" s="188"/>
      <c r="I1030" s="189"/>
      <c r="J1030" s="3">
        <f>ROUND(7.76,2)</f>
        <v>7.76</v>
      </c>
      <c r="K1030" s="76" t="s">
        <v>524</v>
      </c>
      <c r="L1030" s="30"/>
    </row>
    <row r="1031" spans="1:12" ht="9.9499999999999993" customHeight="1" outlineLevel="1" x14ac:dyDescent="0.25">
      <c r="A1031" s="192"/>
      <c r="B1031" s="193"/>
      <c r="C1031" s="193"/>
      <c r="D1031" s="193"/>
      <c r="E1031" s="193"/>
      <c r="F1031" s="193"/>
      <c r="G1031" s="193"/>
      <c r="H1031" s="193"/>
      <c r="I1031" s="193"/>
      <c r="J1031" s="193"/>
      <c r="K1031" s="193"/>
    </row>
    <row r="1032" spans="1:12" s="29" customFormat="1" ht="45" customHeight="1" outlineLevel="1" x14ac:dyDescent="0.25">
      <c r="A1032" s="190" t="str">
        <f>'PLANILHA ORÇAMENTÁRIA'!A218</f>
        <v>17.2</v>
      </c>
      <c r="B1032" s="190" t="str">
        <f>'PLANILHA ORÇAMENTÁRIA'!B218</f>
        <v>SINAPI</v>
      </c>
      <c r="C1032" s="190" t="str">
        <f>'PLANILHA ORÇAMENTÁRIA'!C218</f>
        <v>92398</v>
      </c>
      <c r="D1032" s="191" t="str">
        <f>'PLANILHA ORÇAMENTÁRIA'!D218</f>
        <v>Execução de pavimento em piso intertravado, com bloco retangular cor natural de 20x10cm, espessura 8cm. AF_10/2022</v>
      </c>
      <c r="E1032" s="191"/>
      <c r="F1032" s="191"/>
      <c r="G1032" s="191"/>
      <c r="H1032" s="191"/>
      <c r="I1032" s="2" t="str">
        <f>'PLANILHA ORÇAMENTÁRIA'!I218</f>
        <v>m²</v>
      </c>
      <c r="J1032" s="82">
        <f>ROUND(SUM(J1033:J1033),2)</f>
        <v>272.24</v>
      </c>
      <c r="K1032" s="77"/>
      <c r="L1032" s="28"/>
    </row>
    <row r="1033" spans="1:12" s="31" customFormat="1" ht="24.95" customHeight="1" outlineLevel="2" x14ac:dyDescent="0.25">
      <c r="A1033" s="190"/>
      <c r="B1033" s="190"/>
      <c r="C1033" s="190"/>
      <c r="D1033" s="187" t="s">
        <v>521</v>
      </c>
      <c r="E1033" s="188"/>
      <c r="F1033" s="188"/>
      <c r="G1033" s="188"/>
      <c r="H1033" s="188"/>
      <c r="I1033" s="189"/>
      <c r="J1033" s="3">
        <f>ROUND(272.24,2)</f>
        <v>272.24</v>
      </c>
      <c r="K1033" s="76" t="s">
        <v>522</v>
      </c>
      <c r="L1033" s="30"/>
    </row>
    <row r="1034" spans="1:12" ht="9.9499999999999993" customHeight="1" outlineLevel="1" x14ac:dyDescent="0.25">
      <c r="A1034" s="192"/>
      <c r="B1034" s="193"/>
      <c r="C1034" s="193"/>
      <c r="D1034" s="193"/>
      <c r="E1034" s="193"/>
      <c r="F1034" s="193"/>
      <c r="G1034" s="193"/>
      <c r="H1034" s="193"/>
      <c r="I1034" s="193"/>
      <c r="J1034" s="193"/>
      <c r="K1034" s="193"/>
    </row>
    <row r="1035" spans="1:12" s="29" customFormat="1" ht="30" customHeight="1" outlineLevel="1" x14ac:dyDescent="0.25">
      <c r="A1035" s="190" t="str">
        <f>'PLANILHA ORÇAMENTÁRIA'!A219</f>
        <v>17.3</v>
      </c>
      <c r="B1035" s="190" t="str">
        <f>'PLANILHA ORÇAMENTÁRIA'!B219</f>
        <v>DER/ES</v>
      </c>
      <c r="C1035" s="190" t="str">
        <f>'PLANILHA ORÇAMENTÁRIA'!C219</f>
        <v>200402</v>
      </c>
      <c r="D1035" s="191" t="str">
        <f>'PLANILHA ORÇAMENTÁRIA'!D219</f>
        <v>Limpeza geral da obra</v>
      </c>
      <c r="E1035" s="191"/>
      <c r="F1035" s="191"/>
      <c r="G1035" s="191"/>
      <c r="H1035" s="191"/>
      <c r="I1035" s="2" t="str">
        <f>'PLANILHA ORÇAMENTÁRIA'!I219</f>
        <v>m²</v>
      </c>
      <c r="J1035" s="82">
        <f>ROUND(SUM(J1036:J1036),2)</f>
        <v>465.69</v>
      </c>
      <c r="K1035" s="77"/>
      <c r="L1035" s="28"/>
    </row>
    <row r="1036" spans="1:12" s="31" customFormat="1" ht="24.95" customHeight="1" outlineLevel="2" x14ac:dyDescent="0.25">
      <c r="A1036" s="190"/>
      <c r="B1036" s="190"/>
      <c r="C1036" s="190"/>
      <c r="D1036" s="194" t="s">
        <v>236</v>
      </c>
      <c r="E1036" s="195"/>
      <c r="F1036" s="195"/>
      <c r="G1036" s="195"/>
      <c r="H1036" s="195"/>
      <c r="I1036" s="196"/>
      <c r="J1036" s="3">
        <f>ROUND((34.53*13)+(4.2*2)+(4.2*2),2)</f>
        <v>465.69</v>
      </c>
      <c r="K1036" s="78" t="s">
        <v>520</v>
      </c>
      <c r="L1036" s="30"/>
    </row>
    <row r="1037" spans="1:12" ht="9.9499999999999993" customHeight="1" outlineLevel="1" x14ac:dyDescent="0.25">
      <c r="A1037" s="192"/>
      <c r="B1037" s="193"/>
      <c r="C1037" s="193"/>
      <c r="D1037" s="193"/>
      <c r="E1037" s="193"/>
      <c r="F1037" s="193"/>
      <c r="G1037" s="193"/>
      <c r="H1037" s="193"/>
      <c r="I1037" s="193"/>
      <c r="J1037" s="193"/>
      <c r="K1037" s="193"/>
    </row>
    <row r="1038" spans="1:12" ht="20.100000000000001" customHeight="1" x14ac:dyDescent="0.25">
      <c r="A1038" s="120">
        <f>'PLANILHA ORÇAMENTÁRIA'!A222</f>
        <v>18</v>
      </c>
      <c r="B1038" s="162"/>
      <c r="C1038" s="162"/>
      <c r="D1038" s="162" t="str">
        <f>'PLANILHA ORÇAMENTÁRIA'!D222</f>
        <v>SERVIÇOS COMPLEMENTARES INTERNOS</v>
      </c>
      <c r="E1038" s="162"/>
      <c r="F1038" s="162"/>
      <c r="G1038" s="162"/>
      <c r="H1038" s="162"/>
      <c r="I1038" s="162"/>
      <c r="J1038" s="162"/>
      <c r="K1038" s="162"/>
    </row>
    <row r="1039" spans="1:12" s="29" customFormat="1" ht="30" customHeight="1" outlineLevel="1" x14ac:dyDescent="0.25">
      <c r="A1039" s="190" t="str">
        <f>'PLANILHA ORÇAMENTÁRIA'!A223</f>
        <v>18.1</v>
      </c>
      <c r="B1039" s="190" t="str">
        <f>'PLANILHA ORÇAMENTÁRIA'!B223</f>
        <v>DER/ES</v>
      </c>
      <c r="C1039" s="190" t="str">
        <f>'PLANILHA ORÇAMENTÁRIA'!C223</f>
        <v>210301</v>
      </c>
      <c r="D1039" s="191" t="str">
        <f>'PLANILHA ORÇAMENTÁRIA'!D223</f>
        <v>Guarda corpo de tubo de ferro galvanizado, diâm. 3" e 2", h=0.8 m inclusive pintura a óleo ou esmalte</v>
      </c>
      <c r="E1039" s="191"/>
      <c r="F1039" s="191"/>
      <c r="G1039" s="191"/>
      <c r="H1039" s="191"/>
      <c r="I1039" s="2" t="str">
        <f>'PLANILHA ORÇAMENTÁRIA'!I223</f>
        <v>m</v>
      </c>
      <c r="J1039" s="82">
        <f>ROUND(SUM(J1040:J1041),2)</f>
        <v>11.4</v>
      </c>
      <c r="K1039" s="77"/>
      <c r="L1039" s="28"/>
    </row>
    <row r="1040" spans="1:12" s="31" customFormat="1" ht="24.95" customHeight="1" outlineLevel="2" x14ac:dyDescent="0.25">
      <c r="A1040" s="190"/>
      <c r="B1040" s="190"/>
      <c r="C1040" s="190"/>
      <c r="D1040" s="187" t="s">
        <v>497</v>
      </c>
      <c r="E1040" s="188"/>
      <c r="F1040" s="188"/>
      <c r="G1040" s="188"/>
      <c r="H1040" s="188"/>
      <c r="I1040" s="189"/>
      <c r="J1040" s="3">
        <f>ROUND(1.05+3.6+1.05,2)</f>
        <v>5.7</v>
      </c>
      <c r="K1040" s="76" t="s">
        <v>237</v>
      </c>
      <c r="L1040" s="30"/>
    </row>
    <row r="1041" spans="1:12" s="31" customFormat="1" ht="24.95" customHeight="1" outlineLevel="2" x14ac:dyDescent="0.25">
      <c r="A1041" s="190"/>
      <c r="B1041" s="190"/>
      <c r="C1041" s="190"/>
      <c r="D1041" s="187" t="s">
        <v>234</v>
      </c>
      <c r="E1041" s="188"/>
      <c r="F1041" s="188"/>
      <c r="G1041" s="188"/>
      <c r="H1041" s="188"/>
      <c r="I1041" s="189"/>
      <c r="J1041" s="3">
        <f>ROUND(1.05+3.6+1.05,2)</f>
        <v>5.7</v>
      </c>
      <c r="K1041" s="79" t="s">
        <v>237</v>
      </c>
      <c r="L1041" s="30"/>
    </row>
    <row r="1042" spans="1:12" ht="9.9499999999999993" customHeight="1" outlineLevel="1" x14ac:dyDescent="0.25">
      <c r="A1042" s="192"/>
      <c r="B1042" s="193"/>
      <c r="C1042" s="193"/>
      <c r="D1042" s="193"/>
      <c r="E1042" s="193"/>
      <c r="F1042" s="193"/>
      <c r="G1042" s="193"/>
      <c r="H1042" s="193"/>
      <c r="I1042" s="193"/>
      <c r="J1042" s="193"/>
      <c r="K1042" s="193"/>
    </row>
    <row r="1043" spans="1:12" collapsed="1" x14ac:dyDescent="0.25"/>
  </sheetData>
  <sheetProtection algorithmName="SHA-512" hashValue="EoYvGyFOWpdRYNom07AUQ0GgVrwEEoenYZmld0RezHtOMIPwFlqg36yHJnnMgPZlNAvZdch3p6G7bubL3lE7Xg==" saltValue="V9gFsvvBGBOEQSfXhhJxiw==" spinCount="100000" sheet="1" formatCells="0" formatColumns="0" formatRows="0" insertColumns="0" insertRows="0" insertHyperlinks="0" deleteColumns="0" deleteRows="0" sort="0" autoFilter="0" pivotTables="0"/>
  <mergeCells count="1554">
    <mergeCell ref="D741:I741"/>
    <mergeCell ref="A742:K742"/>
    <mergeCell ref="A743:A744"/>
    <mergeCell ref="B743:B744"/>
    <mergeCell ref="C743:C744"/>
    <mergeCell ref="D743:H743"/>
    <mergeCell ref="D744:I744"/>
    <mergeCell ref="A745:K745"/>
    <mergeCell ref="D569:I569"/>
    <mergeCell ref="A518:A519"/>
    <mergeCell ref="B518:B519"/>
    <mergeCell ref="C518:C519"/>
    <mergeCell ref="D518:H518"/>
    <mergeCell ref="D519:I519"/>
    <mergeCell ref="A520:K520"/>
    <mergeCell ref="D612:I612"/>
    <mergeCell ref="D685:H685"/>
    <mergeCell ref="D686:I686"/>
    <mergeCell ref="I566:K566"/>
    <mergeCell ref="B566:C566"/>
    <mergeCell ref="B608:B609"/>
    <mergeCell ref="C608:C609"/>
    <mergeCell ref="A589:K589"/>
    <mergeCell ref="A571:K571"/>
    <mergeCell ref="C643:C644"/>
    <mergeCell ref="A614:K614"/>
    <mergeCell ref="D643:H643"/>
    <mergeCell ref="A610:K610"/>
    <mergeCell ref="D398:H398"/>
    <mergeCell ref="A389:A391"/>
    <mergeCell ref="B389:B391"/>
    <mergeCell ref="C389:C391"/>
    <mergeCell ref="D389:H389"/>
    <mergeCell ref="D391:I391"/>
    <mergeCell ref="D444:I444"/>
    <mergeCell ref="A392:K392"/>
    <mergeCell ref="D407:I407"/>
    <mergeCell ref="D412:I412"/>
    <mergeCell ref="D401:I401"/>
    <mergeCell ref="D400:I400"/>
    <mergeCell ref="D408:I408"/>
    <mergeCell ref="D376:I376"/>
    <mergeCell ref="B357:B360"/>
    <mergeCell ref="A388:K388"/>
    <mergeCell ref="D426:I426"/>
    <mergeCell ref="D427:I427"/>
    <mergeCell ref="C374:C377"/>
    <mergeCell ref="D433:I433"/>
    <mergeCell ref="A379:A382"/>
    <mergeCell ref="B379:B382"/>
    <mergeCell ref="C379:C382"/>
    <mergeCell ref="D423:I423"/>
    <mergeCell ref="C369:C372"/>
    <mergeCell ref="D369:H369"/>
    <mergeCell ref="D414:H414"/>
    <mergeCell ref="D386:I386"/>
    <mergeCell ref="D399:I399"/>
    <mergeCell ref="D404:I404"/>
    <mergeCell ref="C365:C366"/>
    <mergeCell ref="A508:A511"/>
    <mergeCell ref="B508:B511"/>
    <mergeCell ref="C508:C511"/>
    <mergeCell ref="D510:I510"/>
    <mergeCell ref="D511:I511"/>
    <mergeCell ref="A351:A354"/>
    <mergeCell ref="B351:B354"/>
    <mergeCell ref="C351:C354"/>
    <mergeCell ref="D351:H351"/>
    <mergeCell ref="D345:H345"/>
    <mergeCell ref="D346:I346"/>
    <mergeCell ref="A350:K350"/>
    <mergeCell ref="D445:I445"/>
    <mergeCell ref="C493:C495"/>
    <mergeCell ref="D493:H493"/>
    <mergeCell ref="D494:I494"/>
    <mergeCell ref="D495:I495"/>
    <mergeCell ref="A492:K492"/>
    <mergeCell ref="D352:I352"/>
    <mergeCell ref="D353:I353"/>
    <mergeCell ref="D354:I354"/>
    <mergeCell ref="A355:K355"/>
    <mergeCell ref="D419:I419"/>
    <mergeCell ref="C393:C395"/>
    <mergeCell ref="D393:H393"/>
    <mergeCell ref="A413:K413"/>
    <mergeCell ref="D410:I410"/>
    <mergeCell ref="D411:I411"/>
    <mergeCell ref="A425:A435"/>
    <mergeCell ref="D428:I428"/>
    <mergeCell ref="D455:I455"/>
    <mergeCell ref="C398:C404"/>
    <mergeCell ref="D230:I230"/>
    <mergeCell ref="D231:I231"/>
    <mergeCell ref="D232:I232"/>
    <mergeCell ref="D233:I233"/>
    <mergeCell ref="D234:I234"/>
    <mergeCell ref="D633:I633"/>
    <mergeCell ref="D609:I609"/>
    <mergeCell ref="D623:I623"/>
    <mergeCell ref="D624:I624"/>
    <mergeCell ref="D625:I625"/>
    <mergeCell ref="D628:I628"/>
    <mergeCell ref="D627:I627"/>
    <mergeCell ref="D602:H602"/>
    <mergeCell ref="D603:I603"/>
    <mergeCell ref="D568:I568"/>
    <mergeCell ref="D343:I343"/>
    <mergeCell ref="D342:I342"/>
    <mergeCell ref="A405:K405"/>
    <mergeCell ref="A393:A395"/>
    <mergeCell ref="D380:I380"/>
    <mergeCell ref="I414:K414"/>
    <mergeCell ref="A493:A495"/>
    <mergeCell ref="A367:K367"/>
    <mergeCell ref="D454:I454"/>
    <mergeCell ref="D406:H406"/>
    <mergeCell ref="D395:I395"/>
    <mergeCell ref="A396:K396"/>
    <mergeCell ref="A398:A404"/>
    <mergeCell ref="B398:B404"/>
    <mergeCell ref="A345:A349"/>
    <mergeCell ref="B345:B349"/>
    <mergeCell ref="C345:C349"/>
    <mergeCell ref="D508:H508"/>
    <mergeCell ref="D509:I509"/>
    <mergeCell ref="A512:K512"/>
    <mergeCell ref="D513:H513"/>
    <mergeCell ref="D514:I514"/>
    <mergeCell ref="A517:K517"/>
    <mergeCell ref="B393:B395"/>
    <mergeCell ref="D418:I418"/>
    <mergeCell ref="D409:I409"/>
    <mergeCell ref="D422:I422"/>
    <mergeCell ref="D483:I483"/>
    <mergeCell ref="A599:A600"/>
    <mergeCell ref="B599:B600"/>
    <mergeCell ref="C599:C600"/>
    <mergeCell ref="D599:H599"/>
    <mergeCell ref="D600:I600"/>
    <mergeCell ref="A601:K601"/>
    <mergeCell ref="B527:B528"/>
    <mergeCell ref="C587:C588"/>
    <mergeCell ref="D449:I449"/>
    <mergeCell ref="D450:I450"/>
    <mergeCell ref="D451:I451"/>
    <mergeCell ref="D402:I402"/>
    <mergeCell ref="D403:I403"/>
    <mergeCell ref="A406:A412"/>
    <mergeCell ref="B406:B412"/>
    <mergeCell ref="C406:C412"/>
    <mergeCell ref="B415:B423"/>
    <mergeCell ref="C470:C474"/>
    <mergeCell ref="D502:H502"/>
    <mergeCell ref="A504:K504"/>
    <mergeCell ref="B505:B506"/>
    <mergeCell ref="C384:C387"/>
    <mergeCell ref="D384:H384"/>
    <mergeCell ref="D385:I385"/>
    <mergeCell ref="D387:I387"/>
    <mergeCell ref="A340:A343"/>
    <mergeCell ref="B340:B343"/>
    <mergeCell ref="C340:C343"/>
    <mergeCell ref="D334:H334"/>
    <mergeCell ref="I334:K334"/>
    <mergeCell ref="A335:A338"/>
    <mergeCell ref="B335:B338"/>
    <mergeCell ref="C335:C338"/>
    <mergeCell ref="D335:H335"/>
    <mergeCell ref="D340:H340"/>
    <mergeCell ref="D341:I341"/>
    <mergeCell ref="A344:K344"/>
    <mergeCell ref="D347:I347"/>
    <mergeCell ref="D349:I349"/>
    <mergeCell ref="D382:I382"/>
    <mergeCell ref="D348:I348"/>
    <mergeCell ref="A174:K174"/>
    <mergeCell ref="C209:C213"/>
    <mergeCell ref="D209:H209"/>
    <mergeCell ref="D113:I113"/>
    <mergeCell ref="D93:I93"/>
    <mergeCell ref="D379:H379"/>
    <mergeCell ref="D156:I156"/>
    <mergeCell ref="D211:I211"/>
    <mergeCell ref="D212:I212"/>
    <mergeCell ref="D163:H163"/>
    <mergeCell ref="A240:K240"/>
    <mergeCell ref="D210:I210"/>
    <mergeCell ref="D213:I213"/>
    <mergeCell ref="A214:K214"/>
    <mergeCell ref="A242:A243"/>
    <mergeCell ref="B242:B243"/>
    <mergeCell ref="A255:K255"/>
    <mergeCell ref="A197:A198"/>
    <mergeCell ref="B197:B198"/>
    <mergeCell ref="C197:C198"/>
    <mergeCell ref="D197:H197"/>
    <mergeCell ref="A199:K199"/>
    <mergeCell ref="A151:A157"/>
    <mergeCell ref="B151:B157"/>
    <mergeCell ref="D331:I331"/>
    <mergeCell ref="D363:I363"/>
    <mergeCell ref="D374:H374"/>
    <mergeCell ref="D377:I377"/>
    <mergeCell ref="A369:A372"/>
    <mergeCell ref="D372:I372"/>
    <mergeCell ref="I368:K368"/>
    <mergeCell ref="A357:A360"/>
    <mergeCell ref="B163:B164"/>
    <mergeCell ref="C163:C164"/>
    <mergeCell ref="D89:I89"/>
    <mergeCell ref="D130:I130"/>
    <mergeCell ref="A150:K150"/>
    <mergeCell ref="D110:I110"/>
    <mergeCell ref="D111:I111"/>
    <mergeCell ref="D112:I112"/>
    <mergeCell ref="D124:I124"/>
    <mergeCell ref="D121:I121"/>
    <mergeCell ref="D122:I122"/>
    <mergeCell ref="D123:I123"/>
    <mergeCell ref="D98:I98"/>
    <mergeCell ref="D99:I99"/>
    <mergeCell ref="D100:I100"/>
    <mergeCell ref="D101:I101"/>
    <mergeCell ref="D164:I164"/>
    <mergeCell ref="A165:K165"/>
    <mergeCell ref="A80:K80"/>
    <mergeCell ref="D67:I67"/>
    <mergeCell ref="D90:I90"/>
    <mergeCell ref="A81:A114"/>
    <mergeCell ref="B81:B114"/>
    <mergeCell ref="C81:C114"/>
    <mergeCell ref="D81:H81"/>
    <mergeCell ref="D114:I114"/>
    <mergeCell ref="A115:K115"/>
    <mergeCell ref="D96:I96"/>
    <mergeCell ref="D149:I149"/>
    <mergeCell ref="D82:I82"/>
    <mergeCell ref="A158:K158"/>
    <mergeCell ref="D91:I91"/>
    <mergeCell ref="D92:I92"/>
    <mergeCell ref="D109:I109"/>
    <mergeCell ref="D126:I126"/>
    <mergeCell ref="D97:I97"/>
    <mergeCell ref="D155:I155"/>
    <mergeCell ref="B148:B149"/>
    <mergeCell ref="C148:C149"/>
    <mergeCell ref="D148:H148"/>
    <mergeCell ref="D94:I94"/>
    <mergeCell ref="D95:I95"/>
    <mergeCell ref="C151:C157"/>
    <mergeCell ref="D151:H151"/>
    <mergeCell ref="D157:I157"/>
    <mergeCell ref="D131:I131"/>
    <mergeCell ref="D83:I83"/>
    <mergeCell ref="D84:I84"/>
    <mergeCell ref="A163:A164"/>
    <mergeCell ref="C47:C48"/>
    <mergeCell ref="A42:A45"/>
    <mergeCell ref="D58:I58"/>
    <mergeCell ref="D66:I66"/>
    <mergeCell ref="D52:I52"/>
    <mergeCell ref="D48:I48"/>
    <mergeCell ref="D55:I55"/>
    <mergeCell ref="D56:I56"/>
    <mergeCell ref="A50:A52"/>
    <mergeCell ref="D43:I43"/>
    <mergeCell ref="D44:I44"/>
    <mergeCell ref="D54:H54"/>
    <mergeCell ref="B116:B146"/>
    <mergeCell ref="C116:C146"/>
    <mergeCell ref="D116:H116"/>
    <mergeCell ref="D119:I119"/>
    <mergeCell ref="D120:I120"/>
    <mergeCell ref="D127:I127"/>
    <mergeCell ref="D68:I68"/>
    <mergeCell ref="A53:K53"/>
    <mergeCell ref="D137:I137"/>
    <mergeCell ref="D142:I142"/>
    <mergeCell ref="D105:I105"/>
    <mergeCell ref="D106:I106"/>
    <mergeCell ref="D107:I107"/>
    <mergeCell ref="D108:I108"/>
    <mergeCell ref="A54:A79"/>
    <mergeCell ref="B54:B79"/>
    <mergeCell ref="C54:C79"/>
    <mergeCell ref="D85:I85"/>
    <mergeCell ref="D86:I86"/>
    <mergeCell ref="A116:A146"/>
    <mergeCell ref="D471:I471"/>
    <mergeCell ref="D484:I484"/>
    <mergeCell ref="A459:K459"/>
    <mergeCell ref="B321:B332"/>
    <mergeCell ref="D102:I102"/>
    <mergeCell ref="D125:I125"/>
    <mergeCell ref="D143:I143"/>
    <mergeCell ref="D128:I128"/>
    <mergeCell ref="D129:I129"/>
    <mergeCell ref="D809:H809"/>
    <mergeCell ref="D810:I810"/>
    <mergeCell ref="D782:I782"/>
    <mergeCell ref="D799:I799"/>
    <mergeCell ref="A645:K645"/>
    <mergeCell ref="C658:C659"/>
    <mergeCell ref="D658:H658"/>
    <mergeCell ref="D659:I659"/>
    <mergeCell ref="A648:K648"/>
    <mergeCell ref="A649:A650"/>
    <mergeCell ref="B649:B650"/>
    <mergeCell ref="C649:C650"/>
    <mergeCell ref="D649:H649"/>
    <mergeCell ref="D650:I650"/>
    <mergeCell ref="A651:K651"/>
    <mergeCell ref="A652:A653"/>
    <mergeCell ref="B652:B653"/>
    <mergeCell ref="A436:K436"/>
    <mergeCell ref="C415:C423"/>
    <mergeCell ref="D215:H215"/>
    <mergeCell ref="D216:I216"/>
    <mergeCell ref="D239:I239"/>
    <mergeCell ref="D173:I173"/>
    <mergeCell ref="A29:A30"/>
    <mergeCell ref="B29:B30"/>
    <mergeCell ref="C29:C30"/>
    <mergeCell ref="D29:H29"/>
    <mergeCell ref="A31:K31"/>
    <mergeCell ref="D30:I30"/>
    <mergeCell ref="A32:A35"/>
    <mergeCell ref="B32:B35"/>
    <mergeCell ref="C32:C35"/>
    <mergeCell ref="D32:H32"/>
    <mergeCell ref="D33:I33"/>
    <mergeCell ref="D35:I35"/>
    <mergeCell ref="A36:K36"/>
    <mergeCell ref="D253:I253"/>
    <mergeCell ref="D286:I286"/>
    <mergeCell ref="D438:I438"/>
    <mergeCell ref="D439:I439"/>
    <mergeCell ref="A424:K424"/>
    <mergeCell ref="D77:I77"/>
    <mergeCell ref="D78:I78"/>
    <mergeCell ref="D79:I79"/>
    <mergeCell ref="D57:I57"/>
    <mergeCell ref="D103:I103"/>
    <mergeCell ref="D104:I104"/>
    <mergeCell ref="D69:I69"/>
    <mergeCell ref="D87:I87"/>
    <mergeCell ref="D88:I88"/>
    <mergeCell ref="A171:A173"/>
    <mergeCell ref="B171:B173"/>
    <mergeCell ref="C171:C173"/>
    <mergeCell ref="D171:H171"/>
    <mergeCell ref="D172:I172"/>
    <mergeCell ref="B425:B435"/>
    <mergeCell ref="C425:C435"/>
    <mergeCell ref="D434:I434"/>
    <mergeCell ref="D435:I435"/>
    <mergeCell ref="A313:A315"/>
    <mergeCell ref="D297:H297"/>
    <mergeCell ref="D360:I360"/>
    <mergeCell ref="A361:K361"/>
    <mergeCell ref="D305:H305"/>
    <mergeCell ref="B305:B307"/>
    <mergeCell ref="C357:C360"/>
    <mergeCell ref="D357:H357"/>
    <mergeCell ref="D356:H356"/>
    <mergeCell ref="A321:A332"/>
    <mergeCell ref="A309:A311"/>
    <mergeCell ref="G310:I310"/>
    <mergeCell ref="D371:I371"/>
    <mergeCell ref="B334:C334"/>
    <mergeCell ref="D327:I327"/>
    <mergeCell ref="A316:K316"/>
    <mergeCell ref="G306:I306"/>
    <mergeCell ref="G307:I307"/>
    <mergeCell ref="D306:F307"/>
    <mergeCell ref="B414:C414"/>
    <mergeCell ref="D328:I328"/>
    <mergeCell ref="D330:I330"/>
    <mergeCell ref="D298:F298"/>
    <mergeCell ref="A305:A307"/>
    <mergeCell ref="A373:K373"/>
    <mergeCell ref="B368:C368"/>
    <mergeCell ref="G298:I298"/>
    <mergeCell ref="A308:K308"/>
    <mergeCell ref="A215:A239"/>
    <mergeCell ref="B215:B239"/>
    <mergeCell ref="C215:C239"/>
    <mergeCell ref="D241:H241"/>
    <mergeCell ref="D237:I237"/>
    <mergeCell ref="D238:I238"/>
    <mergeCell ref="D249:I249"/>
    <mergeCell ref="D322:I322"/>
    <mergeCell ref="C305:C307"/>
    <mergeCell ref="A278:K278"/>
    <mergeCell ref="B285:B287"/>
    <mergeCell ref="D217:I217"/>
    <mergeCell ref="A252:A254"/>
    <mergeCell ref="B252:B254"/>
    <mergeCell ref="C252:C254"/>
    <mergeCell ref="D252:H252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321:H321"/>
    <mergeCell ref="C318:C319"/>
    <mergeCell ref="A244:K244"/>
    <mergeCell ref="D245:H245"/>
    <mergeCell ref="D251:H251"/>
    <mergeCell ref="A572:A575"/>
    <mergeCell ref="A378:K378"/>
    <mergeCell ref="C313:C315"/>
    <mergeCell ref="D313:H313"/>
    <mergeCell ref="D314:F315"/>
    <mergeCell ref="G314:I314"/>
    <mergeCell ref="G315:I315"/>
    <mergeCell ref="A175:A195"/>
    <mergeCell ref="D416:I416"/>
    <mergeCell ref="B313:B315"/>
    <mergeCell ref="A365:A366"/>
    <mergeCell ref="A374:A377"/>
    <mergeCell ref="A362:A363"/>
    <mergeCell ref="D179:I179"/>
    <mergeCell ref="I356:K356"/>
    <mergeCell ref="D358:I358"/>
    <mergeCell ref="I241:K241"/>
    <mergeCell ref="D242:H242"/>
    <mergeCell ref="D189:I189"/>
    <mergeCell ref="D190:I190"/>
    <mergeCell ref="D191:I191"/>
    <mergeCell ref="D188:I188"/>
    <mergeCell ref="B175:B195"/>
    <mergeCell ref="I280:K280"/>
    <mergeCell ref="B279:C279"/>
    <mergeCell ref="D310:F311"/>
    <mergeCell ref="A333:K333"/>
    <mergeCell ref="D368:H368"/>
    <mergeCell ref="G311:I311"/>
    <mergeCell ref="D235:I235"/>
    <mergeCell ref="D236:I236"/>
    <mergeCell ref="D218:I218"/>
    <mergeCell ref="D194:I194"/>
    <mergeCell ref="A196:K196"/>
    <mergeCell ref="D207:I207"/>
    <mergeCell ref="B241:C241"/>
    <mergeCell ref="D195:I195"/>
    <mergeCell ref="C285:C287"/>
    <mergeCell ref="D285:H285"/>
    <mergeCell ref="C175:C195"/>
    <mergeCell ref="D180:I180"/>
    <mergeCell ref="D254:I254"/>
    <mergeCell ref="D264:H264"/>
    <mergeCell ref="D265:I265"/>
    <mergeCell ref="A247:K247"/>
    <mergeCell ref="C242:C243"/>
    <mergeCell ref="D246:I246"/>
    <mergeCell ref="A285:A287"/>
    <mergeCell ref="D185:I185"/>
    <mergeCell ref="D186:I186"/>
    <mergeCell ref="D256:H256"/>
    <mergeCell ref="D257:I257"/>
    <mergeCell ref="D258:I258"/>
    <mergeCell ref="A208:K208"/>
    <mergeCell ref="B205:B207"/>
    <mergeCell ref="A209:A213"/>
    <mergeCell ref="B209:B213"/>
    <mergeCell ref="D178:I178"/>
    <mergeCell ref="C205:C207"/>
    <mergeCell ref="A284:K284"/>
    <mergeCell ref="D176:I176"/>
    <mergeCell ref="D198:I198"/>
    <mergeCell ref="D205:H205"/>
    <mergeCell ref="D206:I206"/>
    <mergeCell ref="D365:H365"/>
    <mergeCell ref="B289:B291"/>
    <mergeCell ref="A312:K312"/>
    <mergeCell ref="A318:A319"/>
    <mergeCell ref="B318:B319"/>
    <mergeCell ref="B356:C356"/>
    <mergeCell ref="D287:I287"/>
    <mergeCell ref="A384:A387"/>
    <mergeCell ref="B384:B387"/>
    <mergeCell ref="A364:K364"/>
    <mergeCell ref="B365:B366"/>
    <mergeCell ref="D366:I366"/>
    <mergeCell ref="C281:C283"/>
    <mergeCell ref="D282:I282"/>
    <mergeCell ref="D301:H301"/>
    <mergeCell ref="D302:F303"/>
    <mergeCell ref="G302:I302"/>
    <mergeCell ref="A293:A295"/>
    <mergeCell ref="D359:I359"/>
    <mergeCell ref="D317:H317"/>
    <mergeCell ref="D319:I319"/>
    <mergeCell ref="I317:K317"/>
    <mergeCell ref="D290:I290"/>
    <mergeCell ref="G295:I295"/>
    <mergeCell ref="D291:I291"/>
    <mergeCell ref="A297:A298"/>
    <mergeCell ref="B297:B298"/>
    <mergeCell ref="D370:I370"/>
    <mergeCell ref="B374:B377"/>
    <mergeCell ref="D381:I381"/>
    <mergeCell ref="D294:F295"/>
    <mergeCell ref="A296:K296"/>
    <mergeCell ref="I251:K251"/>
    <mergeCell ref="D326:I326"/>
    <mergeCell ref="D329:I329"/>
    <mergeCell ref="D266:I266"/>
    <mergeCell ref="D267:I267"/>
    <mergeCell ref="D268:I268"/>
    <mergeCell ref="D273:I273"/>
    <mergeCell ref="D276:I276"/>
    <mergeCell ref="D336:I336"/>
    <mergeCell ref="D337:I337"/>
    <mergeCell ref="D338:I338"/>
    <mergeCell ref="A339:K339"/>
    <mergeCell ref="D332:I332"/>
    <mergeCell ref="C264:C277"/>
    <mergeCell ref="A289:A291"/>
    <mergeCell ref="A256:A258"/>
    <mergeCell ref="D281:H281"/>
    <mergeCell ref="C321:C332"/>
    <mergeCell ref="A299:K299"/>
    <mergeCell ref="B300:C300"/>
    <mergeCell ref="D300:H300"/>
    <mergeCell ref="I300:K300"/>
    <mergeCell ref="A320:K320"/>
    <mergeCell ref="D279:H279"/>
    <mergeCell ref="I279:K279"/>
    <mergeCell ref="B251:C251"/>
    <mergeCell ref="D318:H318"/>
    <mergeCell ref="A288:K288"/>
    <mergeCell ref="C297:C298"/>
    <mergeCell ref="B293:B295"/>
    <mergeCell ref="C293:C295"/>
    <mergeCell ref="D293:H293"/>
    <mergeCell ref="A205:A207"/>
    <mergeCell ref="A147:K147"/>
    <mergeCell ref="A260:A262"/>
    <mergeCell ref="D144:I144"/>
    <mergeCell ref="D140:I140"/>
    <mergeCell ref="D141:I141"/>
    <mergeCell ref="B309:B311"/>
    <mergeCell ref="C309:C311"/>
    <mergeCell ref="D309:H309"/>
    <mergeCell ref="D283:I283"/>
    <mergeCell ref="B248:B249"/>
    <mergeCell ref="C248:C249"/>
    <mergeCell ref="C245:C246"/>
    <mergeCell ref="D280:H280"/>
    <mergeCell ref="A248:A249"/>
    <mergeCell ref="D183:I183"/>
    <mergeCell ref="D243:I243"/>
    <mergeCell ref="A281:A283"/>
    <mergeCell ref="B281:B283"/>
    <mergeCell ref="D145:I145"/>
    <mergeCell ref="D146:I146"/>
    <mergeCell ref="D260:H260"/>
    <mergeCell ref="A259:K259"/>
    <mergeCell ref="A292:K292"/>
    <mergeCell ref="D187:I187"/>
    <mergeCell ref="D182:I182"/>
    <mergeCell ref="D248:H248"/>
    <mergeCell ref="D184:I184"/>
    <mergeCell ref="D177:I177"/>
    <mergeCell ref="D181:I181"/>
    <mergeCell ref="D192:I192"/>
    <mergeCell ref="D193:I193"/>
    <mergeCell ref="D3:E3"/>
    <mergeCell ref="F3:K3"/>
    <mergeCell ref="D4:E4"/>
    <mergeCell ref="F4:K4"/>
    <mergeCell ref="D5:E5"/>
    <mergeCell ref="F5:K5"/>
    <mergeCell ref="D7:K10"/>
    <mergeCell ref="A6:K6"/>
    <mergeCell ref="J14:J16"/>
    <mergeCell ref="K14:K16"/>
    <mergeCell ref="A12:K12"/>
    <mergeCell ref="A11:K11"/>
    <mergeCell ref="A13:K13"/>
    <mergeCell ref="A1:C5"/>
    <mergeCell ref="A7:C10"/>
    <mergeCell ref="D1:K1"/>
    <mergeCell ref="D2:E2"/>
    <mergeCell ref="F2:K2"/>
    <mergeCell ref="C14:C16"/>
    <mergeCell ref="I14:I16"/>
    <mergeCell ref="D14:H16"/>
    <mergeCell ref="A14:A16"/>
    <mergeCell ref="B14:B16"/>
    <mergeCell ref="A17:K17"/>
    <mergeCell ref="I18:K18"/>
    <mergeCell ref="D18:H18"/>
    <mergeCell ref="D117:I117"/>
    <mergeCell ref="C256:C258"/>
    <mergeCell ref="A250:K250"/>
    <mergeCell ref="I746:K746"/>
    <mergeCell ref="D822:H822"/>
    <mergeCell ref="A733:K733"/>
    <mergeCell ref="D626:I626"/>
    <mergeCell ref="A586:K586"/>
    <mergeCell ref="D729:I729"/>
    <mergeCell ref="C289:C291"/>
    <mergeCell ref="B280:C280"/>
    <mergeCell ref="A245:A246"/>
    <mergeCell ref="G294:I294"/>
    <mergeCell ref="B245:B246"/>
    <mergeCell ref="B256:B258"/>
    <mergeCell ref="B18:C18"/>
    <mergeCell ref="B50:B52"/>
    <mergeCell ref="C50:C52"/>
    <mergeCell ref="D50:H50"/>
    <mergeCell ref="B42:B45"/>
    <mergeCell ref="C42:C45"/>
    <mergeCell ref="D47:H47"/>
    <mergeCell ref="D375:I375"/>
    <mergeCell ref="D132:I132"/>
    <mergeCell ref="D134:I134"/>
    <mergeCell ref="D135:I135"/>
    <mergeCell ref="B521:B522"/>
    <mergeCell ref="C521:C522"/>
    <mergeCell ref="D570:I570"/>
    <mergeCell ref="C1035:C1036"/>
    <mergeCell ref="D463:I463"/>
    <mergeCell ref="A590:A592"/>
    <mergeCell ref="A598:K598"/>
    <mergeCell ref="A502:A503"/>
    <mergeCell ref="B502:B503"/>
    <mergeCell ref="C502:C503"/>
    <mergeCell ref="D521:H521"/>
    <mergeCell ref="D467:I467"/>
    <mergeCell ref="D442:I442"/>
    <mergeCell ref="D474:I474"/>
    <mergeCell ref="D465:I465"/>
    <mergeCell ref="D501:H501"/>
    <mergeCell ref="A527:A528"/>
    <mergeCell ref="D592:I592"/>
    <mergeCell ref="B567:B570"/>
    <mergeCell ref="D522:I522"/>
    <mergeCell ref="A560:K560"/>
    <mergeCell ref="D566:H566"/>
    <mergeCell ref="A460:A468"/>
    <mergeCell ref="B460:B468"/>
    <mergeCell ref="D461:I461"/>
    <mergeCell ref="C505:C506"/>
    <mergeCell ref="D491:I491"/>
    <mergeCell ref="A534:K534"/>
    <mergeCell ref="D503:I503"/>
    <mergeCell ref="D506:I506"/>
    <mergeCell ref="C460:C468"/>
    <mergeCell ref="D460:H460"/>
    <mergeCell ref="B572:B575"/>
    <mergeCell ref="C572:C575"/>
    <mergeCell ref="D572:H572"/>
    <mergeCell ref="A1042:K1042"/>
    <mergeCell ref="A948:K948"/>
    <mergeCell ref="D1038:H1038"/>
    <mergeCell ref="D949:H949"/>
    <mergeCell ref="A949:A974"/>
    <mergeCell ref="A1002:K1002"/>
    <mergeCell ref="B1038:C1038"/>
    <mergeCell ref="I1038:K1038"/>
    <mergeCell ref="A1039:A1041"/>
    <mergeCell ref="B1039:B1041"/>
    <mergeCell ref="C1039:C1041"/>
    <mergeCell ref="D1039:H1039"/>
    <mergeCell ref="A975:K975"/>
    <mergeCell ref="B949:B974"/>
    <mergeCell ref="D1001:I1001"/>
    <mergeCell ref="D977:I977"/>
    <mergeCell ref="C731:C732"/>
    <mergeCell ref="D1035:H1035"/>
    <mergeCell ref="C949:C974"/>
    <mergeCell ref="A976:A1001"/>
    <mergeCell ref="A1037:K1037"/>
    <mergeCell ref="B976:B1001"/>
    <mergeCell ref="A1035:A1036"/>
    <mergeCell ref="B1035:B1036"/>
    <mergeCell ref="D926:I926"/>
    <mergeCell ref="D927:I927"/>
    <mergeCell ref="D923:I923"/>
    <mergeCell ref="C976:C1001"/>
    <mergeCell ref="D976:H976"/>
    <mergeCell ref="A915:A947"/>
    <mergeCell ref="B915:B947"/>
    <mergeCell ref="D950:I950"/>
    <mergeCell ref="D1036:I1036"/>
    <mergeCell ref="D925:I925"/>
    <mergeCell ref="D1041:I1041"/>
    <mergeCell ref="D922:I922"/>
    <mergeCell ref="D919:I919"/>
    <mergeCell ref="D935:I935"/>
    <mergeCell ref="D437:H437"/>
    <mergeCell ref="A529:K529"/>
    <mergeCell ref="A475:K475"/>
    <mergeCell ref="D490:H490"/>
    <mergeCell ref="A469:K469"/>
    <mergeCell ref="D476:H476"/>
    <mergeCell ref="A485:K485"/>
    <mergeCell ref="A481:K481"/>
    <mergeCell ref="I476:K476"/>
    <mergeCell ref="D482:H482"/>
    <mergeCell ref="B482:B484"/>
    <mergeCell ref="C482:C484"/>
    <mergeCell ref="B476:C476"/>
    <mergeCell ref="D477:H477"/>
    <mergeCell ref="D478:I478"/>
    <mergeCell ref="B501:C501"/>
    <mergeCell ref="D574:I574"/>
    <mergeCell ref="A521:A522"/>
    <mergeCell ref="A567:A570"/>
    <mergeCell ref="D587:H587"/>
    <mergeCell ref="C567:C570"/>
    <mergeCell ref="D567:H567"/>
    <mergeCell ref="A497:A499"/>
    <mergeCell ref="B497:B499"/>
    <mergeCell ref="C497:C499"/>
    <mergeCell ref="A505:A506"/>
    <mergeCell ref="C590:C592"/>
    <mergeCell ref="A637:A638"/>
    <mergeCell ref="A673:A674"/>
    <mergeCell ref="B673:B674"/>
    <mergeCell ref="D472:I472"/>
    <mergeCell ref="D473:I473"/>
    <mergeCell ref="A507:K507"/>
    <mergeCell ref="A580:A585"/>
    <mergeCell ref="D597:I597"/>
    <mergeCell ref="D583:I583"/>
    <mergeCell ref="D584:I584"/>
    <mergeCell ref="D585:I585"/>
    <mergeCell ref="D622:I622"/>
    <mergeCell ref="I501:K501"/>
    <mergeCell ref="C490:C491"/>
    <mergeCell ref="A490:A491"/>
    <mergeCell ref="B493:B495"/>
    <mergeCell ref="A513:A516"/>
    <mergeCell ref="B513:B516"/>
    <mergeCell ref="D616:I616"/>
    <mergeCell ref="D608:H608"/>
    <mergeCell ref="D619:I619"/>
    <mergeCell ref="D618:I618"/>
    <mergeCell ref="A500:K500"/>
    <mergeCell ref="A496:K496"/>
    <mergeCell ref="B637:B638"/>
    <mergeCell ref="D590:H590"/>
    <mergeCell ref="D528:I528"/>
    <mergeCell ref="D581:I581"/>
    <mergeCell ref="A593:K593"/>
    <mergeCell ref="A608:A609"/>
    <mergeCell ref="D505:H505"/>
    <mergeCell ref="D594:H594"/>
    <mergeCell ref="D595:I595"/>
    <mergeCell ref="A690:K690"/>
    <mergeCell ref="B632:B634"/>
    <mergeCell ref="C632:C634"/>
    <mergeCell ref="D632:H632"/>
    <mergeCell ref="D637:H637"/>
    <mergeCell ref="A730:K730"/>
    <mergeCell ref="A611:A613"/>
    <mergeCell ref="B611:B613"/>
    <mergeCell ref="C611:C613"/>
    <mergeCell ref="D611:H611"/>
    <mergeCell ref="D613:I613"/>
    <mergeCell ref="A654:K654"/>
    <mergeCell ref="A669:K669"/>
    <mergeCell ref="D629:I629"/>
    <mergeCell ref="A687:K687"/>
    <mergeCell ref="A684:K684"/>
    <mergeCell ref="B728:B729"/>
    <mergeCell ref="D682:H682"/>
    <mergeCell ref="D691:H691"/>
    <mergeCell ref="C728:C729"/>
    <mergeCell ref="D728:H728"/>
    <mergeCell ref="A639:K639"/>
    <mergeCell ref="B636:C636"/>
    <mergeCell ref="D588:I588"/>
    <mergeCell ref="A694:K694"/>
    <mergeCell ref="A688:A689"/>
    <mergeCell ref="B688:B689"/>
    <mergeCell ref="C688:C689"/>
    <mergeCell ref="D688:H688"/>
    <mergeCell ref="A646:A647"/>
    <mergeCell ref="B646:B647"/>
    <mergeCell ref="C646:C647"/>
    <mergeCell ref="C691:C693"/>
    <mergeCell ref="A523:K523"/>
    <mergeCell ref="D646:H646"/>
    <mergeCell ref="C655:C656"/>
    <mergeCell ref="D655:H655"/>
    <mergeCell ref="C602:C603"/>
    <mergeCell ref="D641:I641"/>
    <mergeCell ref="A642:K642"/>
    <mergeCell ref="D591:I591"/>
    <mergeCell ref="D630:I630"/>
    <mergeCell ref="A594:A597"/>
    <mergeCell ref="B594:B597"/>
    <mergeCell ref="C594:C597"/>
    <mergeCell ref="I636:K636"/>
    <mergeCell ref="D636:H636"/>
    <mergeCell ref="B643:B644"/>
    <mergeCell ref="A604:K604"/>
    <mergeCell ref="A605:A606"/>
    <mergeCell ref="B605:B606"/>
    <mergeCell ref="C605:C606"/>
    <mergeCell ref="D605:H605"/>
    <mergeCell ref="D606:I606"/>
    <mergeCell ref="A643:A644"/>
    <mergeCell ref="D644:I644"/>
    <mergeCell ref="D617:I617"/>
    <mergeCell ref="D620:I620"/>
    <mergeCell ref="D621:I621"/>
    <mergeCell ref="D551:I551"/>
    <mergeCell ref="A577:A578"/>
    <mergeCell ref="B577:B578"/>
    <mergeCell ref="C577:C578"/>
    <mergeCell ref="D577:H577"/>
    <mergeCell ref="D578:I578"/>
    <mergeCell ref="A579:K579"/>
    <mergeCell ref="A602:A603"/>
    <mergeCell ref="B602:B603"/>
    <mergeCell ref="A640:A641"/>
    <mergeCell ref="B640:B641"/>
    <mergeCell ref="C640:C641"/>
    <mergeCell ref="D640:H640"/>
    <mergeCell ref="C637:C638"/>
    <mergeCell ref="D580:H580"/>
    <mergeCell ref="A538:A559"/>
    <mergeCell ref="B538:B559"/>
    <mergeCell ref="C538:C559"/>
    <mergeCell ref="D538:H538"/>
    <mergeCell ref="D539:I539"/>
    <mergeCell ref="D559:I559"/>
    <mergeCell ref="D638:I638"/>
    <mergeCell ref="D557:I557"/>
    <mergeCell ref="A565:K565"/>
    <mergeCell ref="A631:K631"/>
    <mergeCell ref="D634:I634"/>
    <mergeCell ref="A635:K635"/>
    <mergeCell ref="A587:A588"/>
    <mergeCell ref="D596:I596"/>
    <mergeCell ref="A632:A634"/>
    <mergeCell ref="B590:B592"/>
    <mergeCell ref="D575:I575"/>
    <mergeCell ref="A576:K576"/>
    <mergeCell ref="D573:I573"/>
    <mergeCell ref="A728:A729"/>
    <mergeCell ref="A682:A683"/>
    <mergeCell ref="B682:B683"/>
    <mergeCell ref="C682:C683"/>
    <mergeCell ref="A658:A659"/>
    <mergeCell ref="B658:B659"/>
    <mergeCell ref="B580:B585"/>
    <mergeCell ref="C580:C585"/>
    <mergeCell ref="D582:I582"/>
    <mergeCell ref="C652:C653"/>
    <mergeCell ref="D674:I674"/>
    <mergeCell ref="A681:K681"/>
    <mergeCell ref="A701:K701"/>
    <mergeCell ref="A702:A703"/>
    <mergeCell ref="B702:B703"/>
    <mergeCell ref="A704:K704"/>
    <mergeCell ref="A705:A706"/>
    <mergeCell ref="B705:B706"/>
    <mergeCell ref="D652:H652"/>
    <mergeCell ref="D653:I653"/>
    <mergeCell ref="D647:I647"/>
    <mergeCell ref="D683:I683"/>
    <mergeCell ref="D693:I693"/>
    <mergeCell ref="A661:A662"/>
    <mergeCell ref="B661:B662"/>
    <mergeCell ref="C661:C662"/>
    <mergeCell ref="D813:I813"/>
    <mergeCell ref="D820:I820"/>
    <mergeCell ref="A811:K811"/>
    <mergeCell ref="A655:A656"/>
    <mergeCell ref="B655:B656"/>
    <mergeCell ref="B746:C746"/>
    <mergeCell ref="A685:A686"/>
    <mergeCell ref="B685:B686"/>
    <mergeCell ref="C685:C686"/>
    <mergeCell ref="D670:H670"/>
    <mergeCell ref="D671:I671"/>
    <mergeCell ref="A672:K672"/>
    <mergeCell ref="D673:H673"/>
    <mergeCell ref="A660:K660"/>
    <mergeCell ref="D802:I802"/>
    <mergeCell ref="D898:H898"/>
    <mergeCell ref="D899:I899"/>
    <mergeCell ref="A893:A896"/>
    <mergeCell ref="B893:B896"/>
    <mergeCell ref="C893:C896"/>
    <mergeCell ref="D893:H893"/>
    <mergeCell ref="D894:I894"/>
    <mergeCell ref="A670:A671"/>
    <mergeCell ref="B670:B671"/>
    <mergeCell ref="C670:C671"/>
    <mergeCell ref="D656:I656"/>
    <mergeCell ref="A657:K657"/>
    <mergeCell ref="D689:I689"/>
    <mergeCell ref="A740:A741"/>
    <mergeCell ref="B740:B741"/>
    <mergeCell ref="C740:C741"/>
    <mergeCell ref="D740:H740"/>
    <mergeCell ref="D661:H661"/>
    <mergeCell ref="D662:I662"/>
    <mergeCell ref="A663:K663"/>
    <mergeCell ref="A667:A668"/>
    <mergeCell ref="B667:B668"/>
    <mergeCell ref="C667:C668"/>
    <mergeCell ref="C702:C703"/>
    <mergeCell ref="D702:H702"/>
    <mergeCell ref="D746:H746"/>
    <mergeCell ref="D731:H731"/>
    <mergeCell ref="A691:A693"/>
    <mergeCell ref="B691:B693"/>
    <mergeCell ref="A676:A677"/>
    <mergeCell ref="B676:B677"/>
    <mergeCell ref="C676:C677"/>
    <mergeCell ref="D676:H676"/>
    <mergeCell ref="D677:I677"/>
    <mergeCell ref="A678:K678"/>
    <mergeCell ref="A679:A680"/>
    <mergeCell ref="B679:B680"/>
    <mergeCell ref="C679:C680"/>
    <mergeCell ref="D679:H679"/>
    <mergeCell ref="D680:I680"/>
    <mergeCell ref="C716:C717"/>
    <mergeCell ref="D716:H716"/>
    <mergeCell ref="D717:I717"/>
    <mergeCell ref="A718:K718"/>
    <mergeCell ref="A719:A720"/>
    <mergeCell ref="B719:B720"/>
    <mergeCell ref="C719:C720"/>
    <mergeCell ref="D719:H719"/>
    <mergeCell ref="D720:I720"/>
    <mergeCell ref="D985:I985"/>
    <mergeCell ref="C673:C674"/>
    <mergeCell ref="D986:I986"/>
    <mergeCell ref="D987:I987"/>
    <mergeCell ref="D964:I964"/>
    <mergeCell ref="D965:I965"/>
    <mergeCell ref="D966:I966"/>
    <mergeCell ref="D667:H667"/>
    <mergeCell ref="D668:I668"/>
    <mergeCell ref="C915:C947"/>
    <mergeCell ref="D915:H915"/>
    <mergeCell ref="D916:I916"/>
    <mergeCell ref="A809:A810"/>
    <mergeCell ref="B809:B810"/>
    <mergeCell ref="C809:C810"/>
    <mergeCell ref="D920:I920"/>
    <mergeCell ref="D921:I921"/>
    <mergeCell ref="D924:I924"/>
    <mergeCell ref="D945:I945"/>
    <mergeCell ref="D934:I934"/>
    <mergeCell ref="D938:I938"/>
    <mergeCell ref="D939:I939"/>
    <mergeCell ref="D940:I940"/>
    <mergeCell ref="D941:I941"/>
    <mergeCell ref="D942:I942"/>
    <mergeCell ref="D943:I943"/>
    <mergeCell ref="D944:I944"/>
    <mergeCell ref="D936:I936"/>
    <mergeCell ref="A675:K675"/>
    <mergeCell ref="D703:I703"/>
    <mergeCell ref="A716:A717"/>
    <mergeCell ref="B716:B717"/>
    <mergeCell ref="D998:I998"/>
    <mergeCell ref="D988:I988"/>
    <mergeCell ref="D989:I989"/>
    <mergeCell ref="D990:I990"/>
    <mergeCell ref="D991:I991"/>
    <mergeCell ref="D992:I992"/>
    <mergeCell ref="D993:I993"/>
    <mergeCell ref="D994:I994"/>
    <mergeCell ref="D995:I995"/>
    <mergeCell ref="A301:A303"/>
    <mergeCell ref="B301:B303"/>
    <mergeCell ref="C301:C303"/>
    <mergeCell ref="D996:I996"/>
    <mergeCell ref="D997:I997"/>
    <mergeCell ref="D978:I978"/>
    <mergeCell ref="D979:I979"/>
    <mergeCell ref="C705:C706"/>
    <mergeCell ref="D705:H705"/>
    <mergeCell ref="D706:I706"/>
    <mergeCell ref="D692:I692"/>
    <mergeCell ref="A695:A696"/>
    <mergeCell ref="B695:B696"/>
    <mergeCell ref="C695:C696"/>
    <mergeCell ref="D695:H695"/>
    <mergeCell ref="D696:I696"/>
    <mergeCell ref="A697:K697"/>
    <mergeCell ref="A698:A700"/>
    <mergeCell ref="B698:B700"/>
    <mergeCell ref="C698:C700"/>
    <mergeCell ref="D698:H698"/>
    <mergeCell ref="D699:I699"/>
    <mergeCell ref="D700:I700"/>
    <mergeCell ref="A707:K707"/>
    <mergeCell ref="A708:A709"/>
    <mergeCell ref="B708:B709"/>
    <mergeCell ref="C708:C709"/>
    <mergeCell ref="D708:H708"/>
    <mergeCell ref="D709:I709"/>
    <mergeCell ref="A710:K710"/>
    <mergeCell ref="A711:A714"/>
    <mergeCell ref="B711:B714"/>
    <mergeCell ref="C711:C714"/>
    <mergeCell ref="D711:H711"/>
    <mergeCell ref="D712:I712"/>
    <mergeCell ref="D714:I714"/>
    <mergeCell ref="A800:K800"/>
    <mergeCell ref="A801:A807"/>
    <mergeCell ref="B801:B807"/>
    <mergeCell ref="C801:C807"/>
    <mergeCell ref="D795:I795"/>
    <mergeCell ref="D791:I791"/>
    <mergeCell ref="D766:I766"/>
    <mergeCell ref="D767:I767"/>
    <mergeCell ref="D768:I768"/>
    <mergeCell ref="D749:I749"/>
    <mergeCell ref="D750:I750"/>
    <mergeCell ref="D751:I751"/>
    <mergeCell ref="D752:I752"/>
    <mergeCell ref="D753:I753"/>
    <mergeCell ref="D754:I754"/>
    <mergeCell ref="D755:I755"/>
    <mergeCell ref="D756:I756"/>
    <mergeCell ref="D757:I757"/>
    <mergeCell ref="D758:I758"/>
    <mergeCell ref="A856:A864"/>
    <mergeCell ref="B856:B864"/>
    <mergeCell ref="C856:C864"/>
    <mergeCell ref="D864:I864"/>
    <mergeCell ref="D856:H856"/>
    <mergeCell ref="A731:A732"/>
    <mergeCell ref="B731:B732"/>
    <mergeCell ref="A721:K721"/>
    <mergeCell ref="A722:A723"/>
    <mergeCell ref="B722:B723"/>
    <mergeCell ref="C722:C723"/>
    <mergeCell ref="D722:H722"/>
    <mergeCell ref="D723:I723"/>
    <mergeCell ref="A724:K724"/>
    <mergeCell ref="A725:A726"/>
    <mergeCell ref="B725:B726"/>
    <mergeCell ref="C725:C726"/>
    <mergeCell ref="D725:H725"/>
    <mergeCell ref="D726:I726"/>
    <mergeCell ref="D807:I807"/>
    <mergeCell ref="D801:H801"/>
    <mergeCell ref="A808:K808"/>
    <mergeCell ref="A737:A738"/>
    <mergeCell ref="B737:B738"/>
    <mergeCell ref="C737:C738"/>
    <mergeCell ref="D737:H737"/>
    <mergeCell ref="D738:I738"/>
    <mergeCell ref="A739:K739"/>
    <mergeCell ref="D828:I828"/>
    <mergeCell ref="D843:I843"/>
    <mergeCell ref="D844:I844"/>
    <mergeCell ref="D845:I845"/>
    <mergeCell ref="D1000:I1000"/>
    <mergeCell ref="D981:I981"/>
    <mergeCell ref="D1006:I1006"/>
    <mergeCell ref="A848:A854"/>
    <mergeCell ref="B848:B854"/>
    <mergeCell ref="C848:C854"/>
    <mergeCell ref="D848:H848"/>
    <mergeCell ref="D849:I849"/>
    <mergeCell ref="D854:I854"/>
    <mergeCell ref="A855:K855"/>
    <mergeCell ref="A866:A891"/>
    <mergeCell ref="B866:B891"/>
    <mergeCell ref="C866:C891"/>
    <mergeCell ref="D866:H866"/>
    <mergeCell ref="D867:I867"/>
    <mergeCell ref="D891:I891"/>
    <mergeCell ref="D967:I967"/>
    <mergeCell ref="D968:I968"/>
    <mergeCell ref="D969:I969"/>
    <mergeCell ref="D970:I970"/>
    <mergeCell ref="D971:I971"/>
    <mergeCell ref="D972:I972"/>
    <mergeCell ref="D973:I973"/>
    <mergeCell ref="D974:I974"/>
    <mergeCell ref="D958:I958"/>
    <mergeCell ref="D959:I959"/>
    <mergeCell ref="D960:I960"/>
    <mergeCell ref="D961:I961"/>
    <mergeCell ref="D962:I962"/>
    <mergeCell ref="D963:I963"/>
    <mergeCell ref="D984:I984"/>
    <mergeCell ref="D951:I951"/>
    <mergeCell ref="C905:C906"/>
    <mergeCell ref="D932:I932"/>
    <mergeCell ref="D933:I933"/>
    <mergeCell ref="D982:I982"/>
    <mergeCell ref="D983:I983"/>
    <mergeCell ref="D980:I980"/>
    <mergeCell ref="A908:A909"/>
    <mergeCell ref="B908:B909"/>
    <mergeCell ref="C908:C909"/>
    <mergeCell ref="D908:H908"/>
    <mergeCell ref="D909:I909"/>
    <mergeCell ref="A910:K910"/>
    <mergeCell ref="D937:I937"/>
    <mergeCell ref="D906:I906"/>
    <mergeCell ref="A898:A899"/>
    <mergeCell ref="B898:B899"/>
    <mergeCell ref="C898:C899"/>
    <mergeCell ref="I911:K911"/>
    <mergeCell ref="A900:K900"/>
    <mergeCell ref="D911:H911"/>
    <mergeCell ref="D918:I918"/>
    <mergeCell ref="B911:C911"/>
    <mergeCell ref="D947:I947"/>
    <mergeCell ref="D928:I928"/>
    <mergeCell ref="D929:I929"/>
    <mergeCell ref="D930:I930"/>
    <mergeCell ref="D931:I931"/>
    <mergeCell ref="A1034:K1034"/>
    <mergeCell ref="D1040:I1040"/>
    <mergeCell ref="D22:I22"/>
    <mergeCell ref="D34:I34"/>
    <mergeCell ref="D23:I23"/>
    <mergeCell ref="D59:I59"/>
    <mergeCell ref="D60:I60"/>
    <mergeCell ref="D61:I61"/>
    <mergeCell ref="D62:I62"/>
    <mergeCell ref="D63:I63"/>
    <mergeCell ref="D64:I64"/>
    <mergeCell ref="D65:I65"/>
    <mergeCell ref="D70:I70"/>
    <mergeCell ref="D71:I71"/>
    <mergeCell ref="D72:I72"/>
    <mergeCell ref="A1003:A1026"/>
    <mergeCell ref="B1003:B1026"/>
    <mergeCell ref="C1003:C1026"/>
    <mergeCell ref="D1003:H1003"/>
    <mergeCell ref="D1004:I1004"/>
    <mergeCell ref="D946:I946"/>
    <mergeCell ref="D1005:I1005"/>
    <mergeCell ref="D1026:I1026"/>
    <mergeCell ref="A1027:K1027"/>
    <mergeCell ref="A1029:A1030"/>
    <mergeCell ref="B1029:B1030"/>
    <mergeCell ref="C1029:C1030"/>
    <mergeCell ref="D1029:H1029"/>
    <mergeCell ref="C901:C903"/>
    <mergeCell ref="D901:H901"/>
    <mergeCell ref="D902:I902"/>
    <mergeCell ref="D1009:I1009"/>
    <mergeCell ref="D1015:I1015"/>
    <mergeCell ref="D1016:I1016"/>
    <mergeCell ref="D1017:I1017"/>
    <mergeCell ref="D1018:I1018"/>
    <mergeCell ref="D1019:I1019"/>
    <mergeCell ref="D1020:I1020"/>
    <mergeCell ref="A1031:K1031"/>
    <mergeCell ref="A1032:A1033"/>
    <mergeCell ref="B1032:B1033"/>
    <mergeCell ref="C1032:C1033"/>
    <mergeCell ref="D1032:H1032"/>
    <mergeCell ref="D1033:I1033"/>
    <mergeCell ref="D1030:I1030"/>
    <mergeCell ref="D1021:I1021"/>
    <mergeCell ref="D1022:I1022"/>
    <mergeCell ref="D1023:I1023"/>
    <mergeCell ref="D1024:I1024"/>
    <mergeCell ref="D1025:I1025"/>
    <mergeCell ref="B1028:C1028"/>
    <mergeCell ref="D1028:H1028"/>
    <mergeCell ref="I1028:K1028"/>
    <mergeCell ref="D549:I549"/>
    <mergeCell ref="D550:I550"/>
    <mergeCell ref="A907:K907"/>
    <mergeCell ref="A892:K892"/>
    <mergeCell ref="A901:A903"/>
    <mergeCell ref="B901:B903"/>
    <mergeCell ref="D552:I552"/>
    <mergeCell ref="D553:I553"/>
    <mergeCell ref="D554:I554"/>
    <mergeCell ref="D555:I555"/>
    <mergeCell ref="D556:I556"/>
    <mergeCell ref="D905:H905"/>
    <mergeCell ref="D1010:I1010"/>
    <mergeCell ref="D1011:I1011"/>
    <mergeCell ref="D1012:I1012"/>
    <mergeCell ref="D1013:I1013"/>
    <mergeCell ref="D1014:I1014"/>
    <mergeCell ref="D896:I896"/>
    <mergeCell ref="A897:K897"/>
    <mergeCell ref="D895:I895"/>
    <mergeCell ref="D999:I999"/>
    <mergeCell ref="D952:I952"/>
    <mergeCell ref="D953:I953"/>
    <mergeCell ref="D954:I954"/>
    <mergeCell ref="D955:I955"/>
    <mergeCell ref="D956:I956"/>
    <mergeCell ref="D957:I957"/>
    <mergeCell ref="D917:I917"/>
    <mergeCell ref="D903:I903"/>
    <mergeCell ref="A904:K904"/>
    <mergeCell ref="A905:A906"/>
    <mergeCell ref="B905:B906"/>
    <mergeCell ref="C19:C24"/>
    <mergeCell ref="D19:H19"/>
    <mergeCell ref="D20:I20"/>
    <mergeCell ref="D24:I24"/>
    <mergeCell ref="A25:K25"/>
    <mergeCell ref="D73:I73"/>
    <mergeCell ref="D74:I74"/>
    <mergeCell ref="D75:I75"/>
    <mergeCell ref="D76:I76"/>
    <mergeCell ref="D118:I118"/>
    <mergeCell ref="D133:I133"/>
    <mergeCell ref="G303:I303"/>
    <mergeCell ref="D1007:I1007"/>
    <mergeCell ref="D1008:I1008"/>
    <mergeCell ref="D394:I394"/>
    <mergeCell ref="D390:I390"/>
    <mergeCell ref="A148:A149"/>
    <mergeCell ref="A524:A525"/>
    <mergeCell ref="B524:B525"/>
    <mergeCell ref="C524:C525"/>
    <mergeCell ref="D524:H524"/>
    <mergeCell ref="D525:I525"/>
    <mergeCell ref="A526:K526"/>
    <mergeCell ref="D540:I540"/>
    <mergeCell ref="D541:I541"/>
    <mergeCell ref="D542:I542"/>
    <mergeCell ref="D543:I543"/>
    <mergeCell ref="D544:I544"/>
    <mergeCell ref="D545:I545"/>
    <mergeCell ref="D546:I546"/>
    <mergeCell ref="D547:I547"/>
    <mergeCell ref="D548:I548"/>
    <mergeCell ref="D464:I464"/>
    <mergeCell ref="D466:I466"/>
    <mergeCell ref="B490:B491"/>
    <mergeCell ref="D420:I420"/>
    <mergeCell ref="D421:I421"/>
    <mergeCell ref="D441:I441"/>
    <mergeCell ref="D443:I443"/>
    <mergeCell ref="D446:I446"/>
    <mergeCell ref="D447:I447"/>
    <mergeCell ref="D448:I448"/>
    <mergeCell ref="D452:I452"/>
    <mergeCell ref="D453:I453"/>
    <mergeCell ref="D21:I21"/>
    <mergeCell ref="D325:I325"/>
    <mergeCell ref="D324:I324"/>
    <mergeCell ref="D51:I51"/>
    <mergeCell ref="D261:I261"/>
    <mergeCell ref="D262:I262"/>
    <mergeCell ref="A263:K263"/>
    <mergeCell ref="D289:H289"/>
    <mergeCell ref="B260:B262"/>
    <mergeCell ref="C260:C262"/>
    <mergeCell ref="B317:C317"/>
    <mergeCell ref="D45:I45"/>
    <mergeCell ref="A46:K46"/>
    <mergeCell ref="A49:K49"/>
    <mergeCell ref="D42:H42"/>
    <mergeCell ref="A47:A48"/>
    <mergeCell ref="B47:B48"/>
    <mergeCell ref="D136:I136"/>
    <mergeCell ref="A19:A24"/>
    <mergeCell ref="B19:B24"/>
    <mergeCell ref="D884:I884"/>
    <mergeCell ref="D885:I885"/>
    <mergeCell ref="D886:I886"/>
    <mergeCell ref="D887:I887"/>
    <mergeCell ref="D888:I888"/>
    <mergeCell ref="D889:I889"/>
    <mergeCell ref="D890:I890"/>
    <mergeCell ref="D850:I850"/>
    <mergeCell ref="D851:I851"/>
    <mergeCell ref="D852:I852"/>
    <mergeCell ref="D853:I853"/>
    <mergeCell ref="D858:I858"/>
    <mergeCell ref="D859:I859"/>
    <mergeCell ref="D860:I860"/>
    <mergeCell ref="D861:I861"/>
    <mergeCell ref="D862:I862"/>
    <mergeCell ref="A607:K607"/>
    <mergeCell ref="A812:A820"/>
    <mergeCell ref="B812:B820"/>
    <mergeCell ref="C812:C820"/>
    <mergeCell ref="D812:H812"/>
    <mergeCell ref="A821:K821"/>
    <mergeCell ref="A822:A846"/>
    <mergeCell ref="B822:B846"/>
    <mergeCell ref="C822:C846"/>
    <mergeCell ref="A847:K847"/>
    <mergeCell ref="A727:K727"/>
    <mergeCell ref="D732:I732"/>
    <mergeCell ref="D857:I857"/>
    <mergeCell ref="A747:A769"/>
    <mergeCell ref="B747:B769"/>
    <mergeCell ref="C747:C769"/>
    <mergeCell ref="D879:I879"/>
    <mergeCell ref="D880:I880"/>
    <mergeCell ref="D881:I881"/>
    <mergeCell ref="D882:I882"/>
    <mergeCell ref="D883:I883"/>
    <mergeCell ref="D863:I863"/>
    <mergeCell ref="D868:I868"/>
    <mergeCell ref="D869:I869"/>
    <mergeCell ref="D870:I870"/>
    <mergeCell ref="D871:I871"/>
    <mergeCell ref="D872:I872"/>
    <mergeCell ref="D873:I873"/>
    <mergeCell ref="D874:I874"/>
    <mergeCell ref="D875:I875"/>
    <mergeCell ref="D876:I876"/>
    <mergeCell ref="D877:I877"/>
    <mergeCell ref="D878:I878"/>
    <mergeCell ref="A865:K865"/>
    <mergeCell ref="D846:I846"/>
    <mergeCell ref="D796:I796"/>
    <mergeCell ref="D797:I797"/>
    <mergeCell ref="D798:I798"/>
    <mergeCell ref="D803:I803"/>
    <mergeCell ref="D834:I834"/>
    <mergeCell ref="D835:I835"/>
    <mergeCell ref="D836:I836"/>
    <mergeCell ref="D837:I837"/>
    <mergeCell ref="D838:I838"/>
    <mergeCell ref="D839:I839"/>
    <mergeCell ref="D840:I840"/>
    <mergeCell ref="D841:I841"/>
    <mergeCell ref="D842:I842"/>
    <mergeCell ref="D804:I804"/>
    <mergeCell ref="D805:I805"/>
    <mergeCell ref="D806:I806"/>
    <mergeCell ref="D814:I814"/>
    <mergeCell ref="D815:I815"/>
    <mergeCell ref="D816:I816"/>
    <mergeCell ref="D818:I818"/>
    <mergeCell ref="D819:I819"/>
    <mergeCell ref="D817:I817"/>
    <mergeCell ref="D829:I829"/>
    <mergeCell ref="D830:I830"/>
    <mergeCell ref="D831:I831"/>
    <mergeCell ref="D832:I832"/>
    <mergeCell ref="D833:I833"/>
    <mergeCell ref="D823:I823"/>
    <mergeCell ref="D824:I824"/>
    <mergeCell ref="D825:I825"/>
    <mergeCell ref="D826:I826"/>
    <mergeCell ref="D827:I827"/>
    <mergeCell ref="D747:H747"/>
    <mergeCell ref="D748:I748"/>
    <mergeCell ref="D769:I769"/>
    <mergeCell ref="A770:K770"/>
    <mergeCell ref="A715:K715"/>
    <mergeCell ref="A771:A773"/>
    <mergeCell ref="B771:B773"/>
    <mergeCell ref="C771:C773"/>
    <mergeCell ref="D771:H771"/>
    <mergeCell ref="D772:I772"/>
    <mergeCell ref="D773:I773"/>
    <mergeCell ref="A774:K774"/>
    <mergeCell ref="D777:I777"/>
    <mergeCell ref="D778:I778"/>
    <mergeCell ref="D783:I783"/>
    <mergeCell ref="D784:I784"/>
    <mergeCell ref="D785:I785"/>
    <mergeCell ref="A775:A779"/>
    <mergeCell ref="B775:B779"/>
    <mergeCell ref="C775:C779"/>
    <mergeCell ref="D775:H775"/>
    <mergeCell ref="D776:I776"/>
    <mergeCell ref="D779:I779"/>
    <mergeCell ref="A780:K780"/>
    <mergeCell ref="A781:A799"/>
    <mergeCell ref="B781:B799"/>
    <mergeCell ref="C781:C799"/>
    <mergeCell ref="D781:H781"/>
    <mergeCell ref="D792:I792"/>
    <mergeCell ref="D793:I793"/>
    <mergeCell ref="D794:I794"/>
    <mergeCell ref="D759:I759"/>
    <mergeCell ref="D760:I760"/>
    <mergeCell ref="D761:I761"/>
    <mergeCell ref="D762:I762"/>
    <mergeCell ref="D763:I763"/>
    <mergeCell ref="D764:I764"/>
    <mergeCell ref="D765:I765"/>
    <mergeCell ref="D786:I786"/>
    <mergeCell ref="D787:I787"/>
    <mergeCell ref="D788:I788"/>
    <mergeCell ref="D789:I789"/>
    <mergeCell ref="D790:I790"/>
    <mergeCell ref="D558:I558"/>
    <mergeCell ref="D275:I275"/>
    <mergeCell ref="D277:I277"/>
    <mergeCell ref="A615:A630"/>
    <mergeCell ref="B615:B630"/>
    <mergeCell ref="C615:C630"/>
    <mergeCell ref="D615:H615"/>
    <mergeCell ref="A437:A458"/>
    <mergeCell ref="B437:B458"/>
    <mergeCell ref="C437:C458"/>
    <mergeCell ref="D458:I458"/>
    <mergeCell ref="D456:I456"/>
    <mergeCell ref="D457:I457"/>
    <mergeCell ref="B587:B588"/>
    <mergeCell ref="A736:K736"/>
    <mergeCell ref="A561:A564"/>
    <mergeCell ref="B561:B564"/>
    <mergeCell ref="C561:C564"/>
    <mergeCell ref="D561:H561"/>
    <mergeCell ref="D562:I562"/>
    <mergeCell ref="D468:I468"/>
    <mergeCell ref="A530:A533"/>
    <mergeCell ref="B530:B533"/>
    <mergeCell ref="C530:C533"/>
    <mergeCell ref="D530:H530"/>
    <mergeCell ref="D531:I531"/>
    <mergeCell ref="D532:I532"/>
    <mergeCell ref="D533:I533"/>
    <mergeCell ref="A486:A488"/>
    <mergeCell ref="B486:B488"/>
    <mergeCell ref="C486:C488"/>
    <mergeCell ref="D486:H486"/>
    <mergeCell ref="D487:I487"/>
    <mergeCell ref="D488:I488"/>
    <mergeCell ref="A489:K489"/>
    <mergeCell ref="A477:A480"/>
    <mergeCell ref="B477:B480"/>
    <mergeCell ref="C477:C480"/>
    <mergeCell ref="D480:I480"/>
    <mergeCell ref="C527:C528"/>
    <mergeCell ref="D527:H527"/>
    <mergeCell ref="D479:I479"/>
    <mergeCell ref="D470:H470"/>
    <mergeCell ref="C513:C516"/>
    <mergeCell ref="D515:I515"/>
    <mergeCell ref="D516:I516"/>
    <mergeCell ref="D498:I498"/>
    <mergeCell ref="A470:A474"/>
    <mergeCell ref="B470:B474"/>
    <mergeCell ref="D497:H497"/>
    <mergeCell ref="D499:I499"/>
    <mergeCell ref="A482:A484"/>
    <mergeCell ref="A200:A203"/>
    <mergeCell ref="B200:B203"/>
    <mergeCell ref="A383:K383"/>
    <mergeCell ref="D397:H397"/>
    <mergeCell ref="B362:B363"/>
    <mergeCell ref="C362:C363"/>
    <mergeCell ref="D362:H362"/>
    <mergeCell ref="D440:I440"/>
    <mergeCell ref="B369:B372"/>
    <mergeCell ref="D175:H175"/>
    <mergeCell ref="D138:I138"/>
    <mergeCell ref="D139:I139"/>
    <mergeCell ref="A264:A277"/>
    <mergeCell ref="B264:B277"/>
    <mergeCell ref="C166:C169"/>
    <mergeCell ref="D166:H166"/>
    <mergeCell ref="D167:I167"/>
    <mergeCell ref="D169:I169"/>
    <mergeCell ref="D270:I270"/>
    <mergeCell ref="D271:I271"/>
    <mergeCell ref="D272:I272"/>
    <mergeCell ref="D274:I274"/>
    <mergeCell ref="D415:H415"/>
    <mergeCell ref="A304:K304"/>
    <mergeCell ref="B397:C397"/>
    <mergeCell ref="I397:K397"/>
    <mergeCell ref="D432:I432"/>
    <mergeCell ref="D429:I429"/>
    <mergeCell ref="D425:H425"/>
    <mergeCell ref="D430:I430"/>
    <mergeCell ref="D431:I431"/>
    <mergeCell ref="A415:A423"/>
    <mergeCell ref="A912:A913"/>
    <mergeCell ref="B912:B913"/>
    <mergeCell ref="C912:C913"/>
    <mergeCell ref="D912:H912"/>
    <mergeCell ref="D913:I913"/>
    <mergeCell ref="A914:K914"/>
    <mergeCell ref="A26:A27"/>
    <mergeCell ref="B26:B27"/>
    <mergeCell ref="C26:C27"/>
    <mergeCell ref="D26:H26"/>
    <mergeCell ref="D27:I27"/>
    <mergeCell ref="A28:K28"/>
    <mergeCell ref="D159:H159"/>
    <mergeCell ref="D160:I160"/>
    <mergeCell ref="D161:I161"/>
    <mergeCell ref="A162:K162"/>
    <mergeCell ref="A166:A169"/>
    <mergeCell ref="B166:B169"/>
    <mergeCell ref="D269:I269"/>
    <mergeCell ref="D564:I564"/>
    <mergeCell ref="D152:I152"/>
    <mergeCell ref="D153:I153"/>
    <mergeCell ref="D154:I154"/>
    <mergeCell ref="D323:I323"/>
    <mergeCell ref="D417:I417"/>
    <mergeCell ref="A664:A665"/>
    <mergeCell ref="B664:B665"/>
    <mergeCell ref="C664:C665"/>
    <mergeCell ref="D664:H664"/>
    <mergeCell ref="D665:I665"/>
    <mergeCell ref="A666:K666"/>
    <mergeCell ref="D40:I40"/>
    <mergeCell ref="D713:I713"/>
    <mergeCell ref="A37:A40"/>
    <mergeCell ref="B37:B40"/>
    <mergeCell ref="C37:C40"/>
    <mergeCell ref="D37:H37"/>
    <mergeCell ref="D38:I38"/>
    <mergeCell ref="D39:I39"/>
    <mergeCell ref="A734:A735"/>
    <mergeCell ref="B734:B735"/>
    <mergeCell ref="C734:C735"/>
    <mergeCell ref="D734:H734"/>
    <mergeCell ref="D735:I735"/>
    <mergeCell ref="D462:I462"/>
    <mergeCell ref="A535:A536"/>
    <mergeCell ref="B535:B536"/>
    <mergeCell ref="C535:C536"/>
    <mergeCell ref="D535:H535"/>
    <mergeCell ref="D536:I536"/>
    <mergeCell ref="A537:K537"/>
    <mergeCell ref="D168:I168"/>
    <mergeCell ref="D202:I202"/>
    <mergeCell ref="C200:C203"/>
    <mergeCell ref="D200:H200"/>
    <mergeCell ref="D201:I201"/>
    <mergeCell ref="D203:I203"/>
    <mergeCell ref="A204:K204"/>
    <mergeCell ref="D563:I563"/>
    <mergeCell ref="A41:K41"/>
    <mergeCell ref="A159:A161"/>
    <mergeCell ref="B159:B161"/>
    <mergeCell ref="C159:C161"/>
    <mergeCell ref="A170:K170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57" orientation="portrait" r:id="rId1"/>
  <headerFooter>
    <oddFooter>&amp;C&amp;P&amp;R&amp;A - 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N62"/>
  <sheetViews>
    <sheetView view="pageBreakPreview" topLeftCell="A4" zoomScale="90" zoomScaleNormal="90" zoomScaleSheetLayoutView="90" workbookViewId="0">
      <selection activeCell="D7" sqref="D7:Q10"/>
    </sheetView>
  </sheetViews>
  <sheetFormatPr defaultRowHeight="15" x14ac:dyDescent="0.25"/>
  <cols>
    <col min="1" max="1" width="6.7109375" style="70" customWidth="1"/>
    <col min="2" max="2" width="14.7109375" style="70" customWidth="1"/>
    <col min="3" max="6" width="12.7109375" style="70" customWidth="1"/>
    <col min="7" max="7" width="16.7109375" style="70" customWidth="1"/>
    <col min="8" max="17" width="12.7109375" style="70" customWidth="1"/>
    <col min="18" max="18" width="14.28515625" style="70" customWidth="1"/>
    <col min="19" max="16384" width="9.140625" style="70"/>
  </cols>
  <sheetData>
    <row r="1" spans="1:40" s="15" customFormat="1" ht="39.950000000000003" customHeight="1" x14ac:dyDescent="0.25">
      <c r="A1" s="161"/>
      <c r="B1" s="161"/>
      <c r="C1" s="161"/>
      <c r="D1" s="163" t="s">
        <v>131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4"/>
      <c r="S1" s="14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s="15" customFormat="1" ht="20.100000000000001" customHeight="1" x14ac:dyDescent="0.25">
      <c r="A2" s="161"/>
      <c r="B2" s="161"/>
      <c r="C2" s="161"/>
      <c r="D2" s="160" t="s">
        <v>1</v>
      </c>
      <c r="E2" s="160"/>
      <c r="F2" s="164" t="str">
        <f>'PLANILHA ORÇAMENTÁRIA'!F2</f>
        <v>Reforma da Unidade de Saúde de Vargem Grande</v>
      </c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4"/>
      <c r="S2" s="14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40" s="15" customFormat="1" ht="20.100000000000001" customHeight="1" x14ac:dyDescent="0.25">
      <c r="A3" s="161"/>
      <c r="B3" s="161"/>
      <c r="C3" s="161"/>
      <c r="D3" s="160" t="s">
        <v>35</v>
      </c>
      <c r="E3" s="160"/>
      <c r="F3" s="164" t="str">
        <f>'PLANILHA ORÇAMENTÁRIA'!F3</f>
        <v>Prefeitura Municipal de Venda Nova do Imigrante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4"/>
      <c r="S3" s="14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</row>
    <row r="4" spans="1:40" s="15" customFormat="1" ht="20.100000000000001" customHeight="1" x14ac:dyDescent="0.25">
      <c r="A4" s="161"/>
      <c r="B4" s="161"/>
      <c r="C4" s="161"/>
      <c r="D4" s="160" t="s">
        <v>0</v>
      </c>
      <c r="E4" s="160"/>
      <c r="F4" s="164" t="str">
        <f>'PLANILHA ORÇAMENTÁRIA'!F4</f>
        <v>Vargem Grande, Venda Nova do Imigrante/ES</v>
      </c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4"/>
      <c r="S4" s="14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</row>
    <row r="5" spans="1:40" s="15" customFormat="1" ht="20.100000000000001" customHeight="1" x14ac:dyDescent="0.25">
      <c r="A5" s="161"/>
      <c r="B5" s="161"/>
      <c r="C5" s="161"/>
      <c r="D5" s="160" t="s">
        <v>34</v>
      </c>
      <c r="E5" s="160"/>
      <c r="F5" s="164" t="str">
        <f>'PLANILHA ORÇAMENTÁRIA'!F5</f>
        <v>09 de janeiro de 2023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4"/>
      <c r="S5" s="14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8" customFormat="1" ht="9.9499999999999993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7"/>
      <c r="S6" s="17"/>
    </row>
    <row r="7" spans="1:40" s="15" customFormat="1" ht="24.95" customHeight="1" x14ac:dyDescent="0.25">
      <c r="A7" s="260" t="s">
        <v>123</v>
      </c>
      <c r="B7" s="260"/>
      <c r="C7" s="260"/>
      <c r="D7" s="259" t="s">
        <v>905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14"/>
      <c r="S7" s="14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</row>
    <row r="8" spans="1:40" s="15" customFormat="1" ht="24.95" customHeight="1" x14ac:dyDescent="0.25">
      <c r="A8" s="260"/>
      <c r="B8" s="260"/>
      <c r="C8" s="260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14"/>
      <c r="S8" s="14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pans="1:40" s="15" customFormat="1" ht="24.95" customHeight="1" x14ac:dyDescent="0.25">
      <c r="A9" s="260"/>
      <c r="B9" s="260"/>
      <c r="C9" s="260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14"/>
      <c r="S9" s="14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40" s="15" customFormat="1" ht="24.95" customHeight="1" x14ac:dyDescent="0.25">
      <c r="A10" s="260"/>
      <c r="B10" s="260"/>
      <c r="C10" s="260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14"/>
      <c r="S10" s="14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pans="1:40" s="18" customFormat="1" ht="9.9499999999999993" customHeight="1" x14ac:dyDescent="0.2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7"/>
      <c r="S11" s="17"/>
    </row>
    <row r="12" spans="1:40" s="18" customFormat="1" ht="20.100000000000001" customHeight="1" x14ac:dyDescent="0.2">
      <c r="A12" s="146" t="s">
        <v>296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7"/>
      <c r="S12" s="17"/>
    </row>
    <row r="13" spans="1:40" s="18" customFormat="1" ht="9.9499999999999993" customHeight="1" x14ac:dyDescent="0.2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7"/>
      <c r="S13" s="17"/>
    </row>
    <row r="14" spans="1:40" s="20" customFormat="1" ht="24.95" customHeight="1" x14ac:dyDescent="0.2">
      <c r="A14" s="146" t="s">
        <v>2</v>
      </c>
      <c r="B14" s="146" t="s">
        <v>9</v>
      </c>
      <c r="C14" s="146"/>
      <c r="D14" s="146"/>
      <c r="E14" s="146"/>
      <c r="F14" s="146"/>
      <c r="G14" s="108" t="s">
        <v>22</v>
      </c>
      <c r="H14" s="146" t="s">
        <v>10</v>
      </c>
      <c r="I14" s="146" t="s">
        <v>11</v>
      </c>
      <c r="J14" s="146" t="s">
        <v>12</v>
      </c>
      <c r="K14" s="146" t="s">
        <v>39</v>
      </c>
      <c r="L14" s="146" t="s">
        <v>40</v>
      </c>
      <c r="M14" s="146" t="s">
        <v>41</v>
      </c>
      <c r="N14" s="146" t="s">
        <v>42</v>
      </c>
      <c r="O14" s="146" t="s">
        <v>899</v>
      </c>
      <c r="P14" s="146" t="s">
        <v>900</v>
      </c>
      <c r="Q14" s="146" t="s">
        <v>901</v>
      </c>
      <c r="R14" s="19"/>
      <c r="S14" s="19"/>
    </row>
    <row r="15" spans="1:40" s="20" customFormat="1" ht="24.95" customHeight="1" x14ac:dyDescent="0.2">
      <c r="A15" s="146"/>
      <c r="B15" s="146"/>
      <c r="C15" s="146"/>
      <c r="D15" s="146"/>
      <c r="E15" s="146"/>
      <c r="F15" s="146"/>
      <c r="G15" s="108" t="s">
        <v>13</v>
      </c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9"/>
      <c r="S15" s="19"/>
    </row>
    <row r="16" spans="1:40" s="18" customFormat="1" ht="9.9499999999999993" customHeight="1" x14ac:dyDescent="0.2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7"/>
      <c r="S16" s="17"/>
    </row>
    <row r="17" spans="1:19" s="18" customFormat="1" ht="24.95" customHeight="1" x14ac:dyDescent="0.2">
      <c r="A17" s="257">
        <f>'PLANILHA ORÇAMENTÁRIA'!A17</f>
        <v>1</v>
      </c>
      <c r="B17" s="258" t="str">
        <f>'PLANILHA ORÇAMENTÁRIA'!D17</f>
        <v>SERVIÇOS PRELIMINARES</v>
      </c>
      <c r="C17" s="258"/>
      <c r="D17" s="258"/>
      <c r="E17" s="258"/>
      <c r="F17" s="258"/>
      <c r="G17" s="5">
        <f>'PLANILHA ORÇAMENTÁRIA'!M41</f>
        <v>24285.29</v>
      </c>
      <c r="H17" s="109">
        <f>ROUND($G17*H18,2)</f>
        <v>4857.0600000000004</v>
      </c>
      <c r="I17" s="109">
        <f t="shared" ref="I17:L17" si="0">$G17*I18</f>
        <v>4857.058</v>
      </c>
      <c r="J17" s="109">
        <f t="shared" si="0"/>
        <v>4857.058</v>
      </c>
      <c r="K17" s="109">
        <f t="shared" si="0"/>
        <v>4857.058</v>
      </c>
      <c r="L17" s="109">
        <f t="shared" si="0"/>
        <v>4857.058</v>
      </c>
      <c r="M17" s="6"/>
      <c r="N17" s="6"/>
      <c r="O17" s="6"/>
      <c r="P17" s="6"/>
      <c r="Q17" s="6"/>
      <c r="R17" s="21">
        <f>SUM(H17:Q17)</f>
        <v>24285.292000000001</v>
      </c>
      <c r="S17" s="22">
        <f>R17/G17</f>
        <v>1.00000008235438</v>
      </c>
    </row>
    <row r="18" spans="1:19" s="18" customFormat="1" ht="20.100000000000001" customHeight="1" x14ac:dyDescent="0.2">
      <c r="A18" s="257"/>
      <c r="B18" s="258"/>
      <c r="C18" s="258"/>
      <c r="D18" s="258"/>
      <c r="E18" s="258"/>
      <c r="F18" s="258"/>
      <c r="G18" s="7">
        <f>G17/$G$56</f>
        <v>6.2426678126544427E-2</v>
      </c>
      <c r="H18" s="8">
        <v>0.2</v>
      </c>
      <c r="I18" s="8">
        <v>0.2</v>
      </c>
      <c r="J18" s="8">
        <v>0.2</v>
      </c>
      <c r="K18" s="8">
        <v>0.2</v>
      </c>
      <c r="L18" s="8">
        <v>0.2</v>
      </c>
      <c r="M18" s="9"/>
      <c r="N18" s="9"/>
      <c r="O18" s="9"/>
      <c r="P18" s="9"/>
      <c r="Q18" s="9"/>
      <c r="R18" s="17"/>
      <c r="S18" s="22"/>
    </row>
    <row r="19" spans="1:19" s="18" customFormat="1" ht="24.95" customHeight="1" x14ac:dyDescent="0.2">
      <c r="A19" s="257">
        <f>'PLANILHA ORÇAMENTÁRIA'!A43</f>
        <v>2</v>
      </c>
      <c r="B19" s="258" t="str">
        <f>'PLANILHA ORÇAMENTÁRIA'!D43</f>
        <v>INSTALAÇÃO DO CANTEIRO DE OBRAS</v>
      </c>
      <c r="C19" s="258"/>
      <c r="D19" s="258"/>
      <c r="E19" s="258"/>
      <c r="F19" s="258"/>
      <c r="G19" s="5">
        <f>'PLANILHA ORÇAMENTÁRIA'!M47</f>
        <v>8742.39</v>
      </c>
      <c r="H19" s="109">
        <f>$G19*H20</f>
        <v>8742.39</v>
      </c>
      <c r="I19" s="6"/>
      <c r="J19" s="6"/>
      <c r="K19" s="6"/>
      <c r="L19" s="6"/>
      <c r="M19" s="6"/>
      <c r="N19" s="6"/>
      <c r="O19" s="6"/>
      <c r="P19" s="6"/>
      <c r="Q19" s="6"/>
      <c r="R19" s="21">
        <f>SUM(H19:Q19)</f>
        <v>8742.39</v>
      </c>
      <c r="S19" s="22">
        <f>R19/G19</f>
        <v>1</v>
      </c>
    </row>
    <row r="20" spans="1:19" s="18" customFormat="1" ht="20.100000000000001" customHeight="1" x14ac:dyDescent="0.2">
      <c r="A20" s="257"/>
      <c r="B20" s="258"/>
      <c r="C20" s="258"/>
      <c r="D20" s="258"/>
      <c r="E20" s="258"/>
      <c r="F20" s="258"/>
      <c r="G20" s="7">
        <f>G19/$G$56</f>
        <v>2.2472795943005858E-2</v>
      </c>
      <c r="H20" s="8">
        <v>1</v>
      </c>
      <c r="I20" s="9"/>
      <c r="J20" s="9"/>
      <c r="K20" s="9"/>
      <c r="L20" s="9"/>
      <c r="M20" s="9"/>
      <c r="N20" s="9"/>
      <c r="O20" s="9"/>
      <c r="P20" s="9"/>
      <c r="Q20" s="9"/>
      <c r="R20" s="17"/>
      <c r="S20" s="22"/>
    </row>
    <row r="21" spans="1:19" s="18" customFormat="1" ht="24.95" customHeight="1" x14ac:dyDescent="0.2">
      <c r="A21" s="257">
        <f>'PLANILHA ORÇAMENTÁRIA'!A49</f>
        <v>3</v>
      </c>
      <c r="B21" s="258" t="str">
        <f>'PLANILHA ORÇAMENTÁRIA'!D49</f>
        <v>MOVIMENTO DE TERRA</v>
      </c>
      <c r="C21" s="258"/>
      <c r="D21" s="258"/>
      <c r="E21" s="258"/>
      <c r="F21" s="258"/>
      <c r="G21" s="5">
        <f>'PLANILHA ORÇAMENTÁRIA'!M54</f>
        <v>1024.17</v>
      </c>
      <c r="H21" s="104"/>
      <c r="I21" s="109">
        <f>$G21*I22</f>
        <v>1024.17</v>
      </c>
      <c r="J21" s="6"/>
      <c r="K21" s="6"/>
      <c r="L21" s="6"/>
      <c r="M21" s="6"/>
      <c r="N21" s="6"/>
      <c r="O21" s="6"/>
      <c r="P21" s="6"/>
      <c r="Q21" s="6"/>
      <c r="R21" s="21">
        <f>SUM(H21:Q21)</f>
        <v>1024.17</v>
      </c>
      <c r="S21" s="22">
        <f>R21/G21</f>
        <v>1</v>
      </c>
    </row>
    <row r="22" spans="1:19" s="18" customFormat="1" ht="20.100000000000001" customHeight="1" x14ac:dyDescent="0.2">
      <c r="A22" s="257"/>
      <c r="B22" s="258"/>
      <c r="C22" s="258"/>
      <c r="D22" s="258"/>
      <c r="E22" s="258"/>
      <c r="F22" s="258"/>
      <c r="G22" s="7">
        <f>G21/$G$56</f>
        <v>2.6326855037293361E-3</v>
      </c>
      <c r="H22" s="9"/>
      <c r="I22" s="8">
        <v>1</v>
      </c>
      <c r="J22" s="9"/>
      <c r="K22" s="9"/>
      <c r="L22" s="9"/>
      <c r="M22" s="9"/>
      <c r="N22" s="9"/>
      <c r="O22" s="9"/>
      <c r="P22" s="9"/>
      <c r="Q22" s="9"/>
      <c r="R22" s="17"/>
      <c r="S22" s="22"/>
    </row>
    <row r="23" spans="1:19" s="18" customFormat="1" ht="24.95" customHeight="1" x14ac:dyDescent="0.2">
      <c r="A23" s="257">
        <f>'PLANILHA ORÇAMENTÁRIA'!A56</f>
        <v>4</v>
      </c>
      <c r="B23" s="258" t="str">
        <f>'PLANILHA ORÇAMENTÁRIA'!D56</f>
        <v>ESTRUTURAS</v>
      </c>
      <c r="C23" s="258"/>
      <c r="D23" s="258"/>
      <c r="E23" s="258"/>
      <c r="F23" s="258"/>
      <c r="G23" s="5">
        <f>'PLANILHA ORÇAMENTÁRIA'!M68</f>
        <v>3423.03</v>
      </c>
      <c r="H23" s="6"/>
      <c r="I23" s="109">
        <f>$G23*I24</f>
        <v>1711.5150000000001</v>
      </c>
      <c r="J23" s="109">
        <f>$G23*J24</f>
        <v>1711.5150000000001</v>
      </c>
      <c r="K23" s="6"/>
      <c r="L23" s="6"/>
      <c r="M23" s="6"/>
      <c r="N23" s="6"/>
      <c r="O23" s="6"/>
      <c r="P23" s="6"/>
      <c r="Q23" s="6"/>
      <c r="R23" s="21">
        <f>SUM(H23:Q23)</f>
        <v>3423.03</v>
      </c>
      <c r="S23" s="22">
        <f>R23/G23</f>
        <v>1</v>
      </c>
    </row>
    <row r="24" spans="1:19" s="18" customFormat="1" ht="20.100000000000001" customHeight="1" x14ac:dyDescent="0.2">
      <c r="A24" s="257"/>
      <c r="B24" s="258"/>
      <c r="C24" s="258"/>
      <c r="D24" s="258"/>
      <c r="E24" s="258"/>
      <c r="F24" s="258"/>
      <c r="G24" s="7">
        <f>G23/$G$56</f>
        <v>8.7990875146026822E-3</v>
      </c>
      <c r="H24" s="9"/>
      <c r="I24" s="8">
        <v>0.5</v>
      </c>
      <c r="J24" s="8">
        <v>0.5</v>
      </c>
      <c r="K24" s="9"/>
      <c r="L24" s="9"/>
      <c r="M24" s="9"/>
      <c r="N24" s="9"/>
      <c r="O24" s="9"/>
      <c r="P24" s="9"/>
      <c r="Q24" s="9"/>
      <c r="R24" s="17"/>
      <c r="S24" s="22"/>
    </row>
    <row r="25" spans="1:19" s="18" customFormat="1" ht="24.95" customHeight="1" x14ac:dyDescent="0.2">
      <c r="A25" s="257">
        <f>'PLANILHA ORÇAMENTÁRIA'!A70</f>
        <v>5</v>
      </c>
      <c r="B25" s="258" t="str">
        <f>'PLANILHA ORÇAMENTÁRIA'!D70</f>
        <v>PAREDES E PAINÉIS</v>
      </c>
      <c r="C25" s="258"/>
      <c r="D25" s="258"/>
      <c r="E25" s="258"/>
      <c r="F25" s="258"/>
      <c r="G25" s="5">
        <f>'PLANILHA ORÇAMENTÁRIA'!M73</f>
        <v>1615.42</v>
      </c>
      <c r="H25" s="6"/>
      <c r="I25" s="6"/>
      <c r="J25" s="109">
        <f>$G25*J26</f>
        <v>807.71</v>
      </c>
      <c r="K25" s="109">
        <f>$G25*K26</f>
        <v>807.71</v>
      </c>
      <c r="L25" s="6"/>
      <c r="M25" s="6"/>
      <c r="N25" s="6"/>
      <c r="O25" s="6"/>
      <c r="P25" s="6"/>
      <c r="Q25" s="6"/>
      <c r="R25" s="21">
        <f>SUM(H25:Q25)</f>
        <v>1615.42</v>
      </c>
      <c r="S25" s="22">
        <f>R25/G25</f>
        <v>1</v>
      </c>
    </row>
    <row r="26" spans="1:19" s="18" customFormat="1" ht="20.100000000000001" customHeight="1" x14ac:dyDescent="0.2">
      <c r="A26" s="257"/>
      <c r="B26" s="258"/>
      <c r="C26" s="258"/>
      <c r="D26" s="258"/>
      <c r="E26" s="258"/>
      <c r="F26" s="258"/>
      <c r="G26" s="7">
        <f>G25/$G$56</f>
        <v>4.1525262568074088E-3</v>
      </c>
      <c r="H26" s="9"/>
      <c r="I26" s="9"/>
      <c r="J26" s="8">
        <v>0.5</v>
      </c>
      <c r="K26" s="8">
        <v>0.5</v>
      </c>
      <c r="L26" s="9"/>
      <c r="M26" s="9"/>
      <c r="N26" s="9"/>
      <c r="O26" s="9"/>
      <c r="P26" s="9"/>
      <c r="Q26" s="9"/>
      <c r="R26" s="17"/>
      <c r="S26" s="22"/>
    </row>
    <row r="27" spans="1:19" s="18" customFormat="1" ht="24.95" customHeight="1" x14ac:dyDescent="0.2">
      <c r="A27" s="257">
        <f>'PLANILHA ORÇAMENTÁRIA'!A75</f>
        <v>6</v>
      </c>
      <c r="B27" s="258" t="str">
        <f>'PLANILHA ORÇAMENTÁRIA'!D75</f>
        <v>ESQUADRIAS DE MADEIRA</v>
      </c>
      <c r="C27" s="258"/>
      <c r="D27" s="258"/>
      <c r="E27" s="258"/>
      <c r="F27" s="258"/>
      <c r="G27" s="5">
        <f>'PLANILHA ORÇAMENTÁRIA'!M80</f>
        <v>7094.94</v>
      </c>
      <c r="H27" s="6"/>
      <c r="I27" s="104"/>
      <c r="J27" s="6"/>
      <c r="K27" s="109">
        <f>$G27*K28</f>
        <v>2837.9760000000001</v>
      </c>
      <c r="L27" s="109">
        <f t="shared" ref="L27:M27" si="1">$G27*L28</f>
        <v>2128.482</v>
      </c>
      <c r="M27" s="109">
        <f t="shared" si="1"/>
        <v>2128.482</v>
      </c>
      <c r="N27" s="6"/>
      <c r="O27" s="6"/>
      <c r="P27" s="6"/>
      <c r="Q27" s="6"/>
      <c r="R27" s="21">
        <f>SUM(H27:Q27)</f>
        <v>7094.9400000000005</v>
      </c>
      <c r="S27" s="22">
        <f>R27/G27</f>
        <v>1.0000000000000002</v>
      </c>
    </row>
    <row r="28" spans="1:19" s="18" customFormat="1" ht="20.100000000000001" customHeight="1" x14ac:dyDescent="0.2">
      <c r="A28" s="257"/>
      <c r="B28" s="258"/>
      <c r="C28" s="258"/>
      <c r="D28" s="258"/>
      <c r="E28" s="258"/>
      <c r="F28" s="258"/>
      <c r="G28" s="7">
        <f>G27/$G$56</f>
        <v>1.8237934803625778E-2</v>
      </c>
      <c r="H28" s="9"/>
      <c r="I28" s="9"/>
      <c r="J28" s="9"/>
      <c r="K28" s="8">
        <v>0.4</v>
      </c>
      <c r="L28" s="8">
        <v>0.3</v>
      </c>
      <c r="M28" s="8">
        <v>0.3</v>
      </c>
      <c r="N28" s="9"/>
      <c r="O28" s="9"/>
      <c r="P28" s="9"/>
      <c r="Q28" s="9"/>
      <c r="R28" s="17"/>
      <c r="S28" s="22"/>
    </row>
    <row r="29" spans="1:19" s="18" customFormat="1" ht="24.95" customHeight="1" x14ac:dyDescent="0.2">
      <c r="A29" s="257">
        <f>'PLANILHA ORÇAMENTÁRIA'!A82</f>
        <v>7</v>
      </c>
      <c r="B29" s="258" t="str">
        <f>'PLANILHA ORÇAMENTÁRIA'!D82</f>
        <v>ESQUADRIAS METÁLICAS</v>
      </c>
      <c r="C29" s="258"/>
      <c r="D29" s="258"/>
      <c r="E29" s="258"/>
      <c r="F29" s="258"/>
      <c r="G29" s="5">
        <f>'PLANILHA ORÇAMENTÁRIA'!M86</f>
        <v>18145.8</v>
      </c>
      <c r="H29" s="6"/>
      <c r="I29" s="6"/>
      <c r="J29" s="6"/>
      <c r="K29" s="104"/>
      <c r="L29" s="109">
        <f>$G29*L30</f>
        <v>7258.32</v>
      </c>
      <c r="M29" s="109">
        <f t="shared" ref="M29:N29" si="2">$G29*M30</f>
        <v>5443.74</v>
      </c>
      <c r="N29" s="109">
        <f t="shared" si="2"/>
        <v>5443.74</v>
      </c>
      <c r="O29" s="6"/>
      <c r="P29" s="6"/>
      <c r="Q29" s="6"/>
      <c r="R29" s="21">
        <f>SUM(H29:Q29)</f>
        <v>18145.8</v>
      </c>
      <c r="S29" s="22">
        <f>R29/G29</f>
        <v>1</v>
      </c>
    </row>
    <row r="30" spans="1:19" s="18" customFormat="1" ht="20.100000000000001" customHeight="1" x14ac:dyDescent="0.2">
      <c r="A30" s="257"/>
      <c r="B30" s="258"/>
      <c r="C30" s="258"/>
      <c r="D30" s="258"/>
      <c r="E30" s="258"/>
      <c r="F30" s="258"/>
      <c r="G30" s="7">
        <f>G29/$G$56</f>
        <v>4.6644780274340963E-2</v>
      </c>
      <c r="H30" s="9"/>
      <c r="I30" s="9"/>
      <c r="J30" s="9"/>
      <c r="K30" s="9"/>
      <c r="L30" s="8">
        <v>0.4</v>
      </c>
      <c r="M30" s="8">
        <v>0.3</v>
      </c>
      <c r="N30" s="8">
        <v>0.3</v>
      </c>
      <c r="O30" s="9"/>
      <c r="P30" s="9"/>
      <c r="Q30" s="9"/>
      <c r="R30" s="17"/>
      <c r="S30" s="22"/>
    </row>
    <row r="31" spans="1:19" s="18" customFormat="1" ht="24.95" customHeight="1" x14ac:dyDescent="0.2">
      <c r="A31" s="257">
        <f>'PLANILHA ORÇAMENTÁRIA'!A88</f>
        <v>8</v>
      </c>
      <c r="B31" s="258" t="str">
        <f>'PLANILHA ORÇAMENTÁRIA'!D88</f>
        <v>COBERTURA</v>
      </c>
      <c r="C31" s="258"/>
      <c r="D31" s="258"/>
      <c r="E31" s="258"/>
      <c r="F31" s="258"/>
      <c r="G31" s="5">
        <f>'PLANILHA ORÇAMENTÁRIA'!M95</f>
        <v>5302.31</v>
      </c>
      <c r="H31" s="6"/>
      <c r="I31" s="6"/>
      <c r="J31" s="6"/>
      <c r="K31" s="104"/>
      <c r="L31" s="6"/>
      <c r="M31" s="109">
        <f>$G31*M32</f>
        <v>5302.31</v>
      </c>
      <c r="N31" s="6"/>
      <c r="O31" s="6"/>
      <c r="P31" s="6"/>
      <c r="Q31" s="6"/>
      <c r="R31" s="21">
        <f>SUM(H31:Q31)</f>
        <v>5302.31</v>
      </c>
      <c r="S31" s="22">
        <f>R31/G31</f>
        <v>1</v>
      </c>
    </row>
    <row r="32" spans="1:19" s="18" customFormat="1" ht="20.100000000000001" customHeight="1" x14ac:dyDescent="0.2">
      <c r="A32" s="257"/>
      <c r="B32" s="258"/>
      <c r="C32" s="258"/>
      <c r="D32" s="258"/>
      <c r="E32" s="258"/>
      <c r="F32" s="258"/>
      <c r="G32" s="7">
        <f>G31/$G$56</f>
        <v>1.362988046250046E-2</v>
      </c>
      <c r="H32" s="9"/>
      <c r="I32" s="9"/>
      <c r="J32" s="9"/>
      <c r="K32" s="9"/>
      <c r="L32" s="9"/>
      <c r="M32" s="8">
        <v>1</v>
      </c>
      <c r="N32" s="9"/>
      <c r="O32" s="9"/>
      <c r="P32" s="9"/>
      <c r="Q32" s="9"/>
      <c r="R32" s="17"/>
      <c r="S32" s="22"/>
    </row>
    <row r="33" spans="1:19" s="18" customFormat="1" ht="24.95" customHeight="1" x14ac:dyDescent="0.2">
      <c r="A33" s="257">
        <f>'PLANILHA ORÇAMENTÁRIA'!A97</f>
        <v>9</v>
      </c>
      <c r="B33" s="258" t="str">
        <f>'PLANILHA ORÇAMENTÁRIA'!D97</f>
        <v>TETOS E FORROS</v>
      </c>
      <c r="C33" s="258"/>
      <c r="D33" s="258"/>
      <c r="E33" s="258"/>
      <c r="F33" s="258"/>
      <c r="G33" s="5">
        <f>'PLANILHA ORÇAMENTÁRIA'!M100</f>
        <v>8587.92</v>
      </c>
      <c r="H33" s="6"/>
      <c r="I33" s="104"/>
      <c r="J33" s="104"/>
      <c r="K33" s="104"/>
      <c r="L33" s="104"/>
      <c r="M33" s="6"/>
      <c r="N33" s="6"/>
      <c r="O33" s="109">
        <f>$G33*O34</f>
        <v>8587.92</v>
      </c>
      <c r="P33" s="6"/>
      <c r="Q33" s="6"/>
      <c r="R33" s="21">
        <f>SUM(H33:Q33)</f>
        <v>8587.92</v>
      </c>
      <c r="S33" s="22">
        <f>R33/G33</f>
        <v>1</v>
      </c>
    </row>
    <row r="34" spans="1:19" s="18" customFormat="1" ht="20.100000000000001" customHeight="1" x14ac:dyDescent="0.2">
      <c r="A34" s="257"/>
      <c r="B34" s="258"/>
      <c r="C34" s="258"/>
      <c r="D34" s="258"/>
      <c r="E34" s="258"/>
      <c r="F34" s="258"/>
      <c r="G34" s="7">
        <f>G33/$G$56</f>
        <v>2.2075722283592801E-2</v>
      </c>
      <c r="H34" s="9"/>
      <c r="I34" s="9"/>
      <c r="J34" s="9"/>
      <c r="K34" s="9"/>
      <c r="L34" s="9"/>
      <c r="M34" s="9"/>
      <c r="N34" s="9"/>
      <c r="O34" s="8">
        <v>1</v>
      </c>
      <c r="P34" s="9"/>
      <c r="Q34" s="9"/>
      <c r="R34" s="17"/>
      <c r="S34" s="22"/>
    </row>
    <row r="35" spans="1:19" s="18" customFormat="1" ht="24.95" customHeight="1" x14ac:dyDescent="0.2">
      <c r="A35" s="257">
        <f>'PLANILHA ORÇAMENTÁRIA'!A102</f>
        <v>10</v>
      </c>
      <c r="B35" s="258" t="str">
        <f>'PLANILHA ORÇAMENTÁRIA'!D102</f>
        <v>REVESTIMENTO DE PAREDES</v>
      </c>
      <c r="C35" s="258"/>
      <c r="D35" s="258"/>
      <c r="E35" s="258"/>
      <c r="F35" s="258"/>
      <c r="G35" s="5">
        <f>'PLANILHA ORÇAMENTÁRIA'!M108</f>
        <v>82340.740000000005</v>
      </c>
      <c r="H35" s="6"/>
      <c r="I35" s="109">
        <f>$G35*I36</f>
        <v>12351.111000000001</v>
      </c>
      <c r="J35" s="109">
        <f t="shared" ref="J35:O35" si="3">$G35*J36</f>
        <v>12351.111000000001</v>
      </c>
      <c r="K35" s="109">
        <f t="shared" si="3"/>
        <v>12351.111000000001</v>
      </c>
      <c r="L35" s="109">
        <f t="shared" si="3"/>
        <v>12351.111000000001</v>
      </c>
      <c r="M35" s="109">
        <f t="shared" si="3"/>
        <v>12351.111000000001</v>
      </c>
      <c r="N35" s="109">
        <f t="shared" si="3"/>
        <v>12351.111000000001</v>
      </c>
      <c r="O35" s="109">
        <f t="shared" si="3"/>
        <v>8234.0740000000005</v>
      </c>
      <c r="P35" s="6"/>
      <c r="Q35" s="6"/>
      <c r="R35" s="21">
        <f>SUM(H35:Q35)</f>
        <v>82340.74000000002</v>
      </c>
      <c r="S35" s="22">
        <f>R35/G35</f>
        <v>1.0000000000000002</v>
      </c>
    </row>
    <row r="36" spans="1:19" s="18" customFormat="1" ht="20.100000000000001" customHeight="1" x14ac:dyDescent="0.2">
      <c r="A36" s="257"/>
      <c r="B36" s="258"/>
      <c r="C36" s="258"/>
      <c r="D36" s="258"/>
      <c r="E36" s="258"/>
      <c r="F36" s="258"/>
      <c r="G36" s="7">
        <f>G35/$G$56</f>
        <v>0.21166141613633119</v>
      </c>
      <c r="H36" s="9"/>
      <c r="I36" s="8">
        <v>0.15</v>
      </c>
      <c r="J36" s="8">
        <v>0.15</v>
      </c>
      <c r="K36" s="8">
        <v>0.15</v>
      </c>
      <c r="L36" s="8">
        <v>0.15</v>
      </c>
      <c r="M36" s="8">
        <v>0.15</v>
      </c>
      <c r="N36" s="8">
        <v>0.15</v>
      </c>
      <c r="O36" s="8">
        <v>0.1</v>
      </c>
      <c r="P36" s="9"/>
      <c r="Q36" s="9"/>
      <c r="R36" s="17"/>
      <c r="S36" s="22"/>
    </row>
    <row r="37" spans="1:19" s="18" customFormat="1" ht="24.95" customHeight="1" x14ac:dyDescent="0.2">
      <c r="A37" s="257">
        <f>'PLANILHA ORÇAMENTÁRIA'!A110</f>
        <v>11</v>
      </c>
      <c r="B37" s="258" t="str">
        <f>'PLANILHA ORÇAMENTÁRIA'!D110</f>
        <v>PISOS INTERNOS E EXTERNOS</v>
      </c>
      <c r="C37" s="258"/>
      <c r="D37" s="258"/>
      <c r="E37" s="258"/>
      <c r="F37" s="258"/>
      <c r="G37" s="5">
        <f>'PLANILHA ORÇAMENTÁRIA'!M117</f>
        <v>11619.74</v>
      </c>
      <c r="H37" s="6"/>
      <c r="I37" s="6"/>
      <c r="J37" s="109">
        <f>$G37*J38</f>
        <v>4647.8959999999997</v>
      </c>
      <c r="K37" s="109">
        <f t="shared" ref="K37:L37" si="4">$G37*K38</f>
        <v>3485.922</v>
      </c>
      <c r="L37" s="109">
        <f t="shared" si="4"/>
        <v>3485.922</v>
      </c>
      <c r="M37" s="104"/>
      <c r="N37" s="6"/>
      <c r="O37" s="6"/>
      <c r="P37" s="6"/>
      <c r="Q37" s="6"/>
      <c r="R37" s="21">
        <f>SUM(H37:Q37)</f>
        <v>11619.74</v>
      </c>
      <c r="S37" s="22">
        <f>R37/G37</f>
        <v>1</v>
      </c>
    </row>
    <row r="38" spans="1:19" s="18" customFormat="1" ht="20.100000000000001" customHeight="1" x14ac:dyDescent="0.2">
      <c r="A38" s="257"/>
      <c r="B38" s="258"/>
      <c r="C38" s="258"/>
      <c r="D38" s="258"/>
      <c r="E38" s="258"/>
      <c r="F38" s="258"/>
      <c r="G38" s="7">
        <f>G37/$G$56</f>
        <v>2.9869182904306818E-2</v>
      </c>
      <c r="H38" s="9"/>
      <c r="I38" s="9"/>
      <c r="J38" s="8">
        <v>0.4</v>
      </c>
      <c r="K38" s="8">
        <v>0.3</v>
      </c>
      <c r="L38" s="8">
        <v>0.3</v>
      </c>
      <c r="M38" s="9"/>
      <c r="N38" s="9"/>
      <c r="O38" s="9"/>
      <c r="P38" s="9"/>
      <c r="Q38" s="9"/>
      <c r="R38" s="17"/>
      <c r="S38" s="22"/>
    </row>
    <row r="39" spans="1:19" s="18" customFormat="1" ht="24.95" customHeight="1" x14ac:dyDescent="0.2">
      <c r="A39" s="257">
        <f>'PLANILHA ORÇAMENTÁRIA'!A119</f>
        <v>12</v>
      </c>
      <c r="B39" s="258" t="str">
        <f>'PLANILHA ORÇAMENTÁRIA'!D119</f>
        <v>INSTALAÇÕES HIDROSSANITÁRIAS</v>
      </c>
      <c r="C39" s="258"/>
      <c r="D39" s="258"/>
      <c r="E39" s="258"/>
      <c r="F39" s="258"/>
      <c r="G39" s="5">
        <f>'PLANILHA ORÇAMENTÁRIA'!M132</f>
        <v>13005.01</v>
      </c>
      <c r="H39" s="6"/>
      <c r="I39" s="6"/>
      <c r="J39" s="104"/>
      <c r="K39" s="109">
        <f>$G39*K40</f>
        <v>3251.2525000000001</v>
      </c>
      <c r="L39" s="109">
        <f>$G39*L40</f>
        <v>3251.2525000000001</v>
      </c>
      <c r="M39" s="109">
        <f>$G39*M40</f>
        <v>3251.2525000000001</v>
      </c>
      <c r="N39" s="109">
        <f>$G39*N40</f>
        <v>3251.2525000000001</v>
      </c>
      <c r="O39" s="6"/>
      <c r="P39" s="6"/>
      <c r="Q39" s="6"/>
      <c r="R39" s="21">
        <f>SUM(H39:Q39)</f>
        <v>13005.01</v>
      </c>
      <c r="S39" s="22">
        <f>R39/G39</f>
        <v>1</v>
      </c>
    </row>
    <row r="40" spans="1:19" s="18" customFormat="1" ht="20.100000000000001" customHeight="1" x14ac:dyDescent="0.2">
      <c r="A40" s="257"/>
      <c r="B40" s="258"/>
      <c r="C40" s="258"/>
      <c r="D40" s="258"/>
      <c r="E40" s="258"/>
      <c r="F40" s="258"/>
      <c r="G40" s="7">
        <f>G39/$G$56</f>
        <v>3.3430095885307182E-2</v>
      </c>
      <c r="H40" s="9"/>
      <c r="I40" s="9"/>
      <c r="J40" s="9"/>
      <c r="K40" s="8">
        <v>0.25</v>
      </c>
      <c r="L40" s="8">
        <v>0.25</v>
      </c>
      <c r="M40" s="8">
        <v>0.25</v>
      </c>
      <c r="N40" s="8">
        <v>0.25</v>
      </c>
      <c r="O40" s="9"/>
      <c r="P40" s="9"/>
      <c r="Q40" s="9"/>
      <c r="R40" s="17"/>
      <c r="S40" s="22"/>
    </row>
    <row r="41" spans="1:19" s="18" customFormat="1" ht="24.95" customHeight="1" x14ac:dyDescent="0.2">
      <c r="A41" s="257">
        <f>'PLANILHA ORÇAMENTÁRIA'!A134</f>
        <v>13</v>
      </c>
      <c r="B41" s="258" t="str">
        <f>'PLANILHA ORÇAMENTÁRIA'!D134</f>
        <v>APARELHOS HIDROSSANITÁIOS</v>
      </c>
      <c r="C41" s="258"/>
      <c r="D41" s="258"/>
      <c r="E41" s="258"/>
      <c r="F41" s="258"/>
      <c r="G41" s="5">
        <f>'PLANILHA ORÇAMENTÁRIA'!M149</f>
        <v>19229.099999999999</v>
      </c>
      <c r="H41" s="6"/>
      <c r="I41" s="6"/>
      <c r="J41" s="6"/>
      <c r="K41" s="6"/>
      <c r="L41" s="104"/>
      <c r="M41" s="109">
        <f>$G41*M42</f>
        <v>7691.6399999999994</v>
      </c>
      <c r="N41" s="109">
        <f t="shared" ref="N41:O41" si="5">$G41*N42</f>
        <v>5768.73</v>
      </c>
      <c r="O41" s="109">
        <f t="shared" si="5"/>
        <v>5768.73</v>
      </c>
      <c r="P41" s="6"/>
      <c r="Q41" s="6"/>
      <c r="R41" s="21">
        <f>SUM(H41:Q41)</f>
        <v>19229.099999999999</v>
      </c>
      <c r="S41" s="22">
        <f>R41/G41</f>
        <v>1</v>
      </c>
    </row>
    <row r="42" spans="1:19" s="18" customFormat="1" ht="20.100000000000001" customHeight="1" x14ac:dyDescent="0.2">
      <c r="A42" s="257"/>
      <c r="B42" s="258"/>
      <c r="C42" s="258"/>
      <c r="D42" s="258"/>
      <c r="E42" s="258"/>
      <c r="F42" s="258"/>
      <c r="G42" s="7">
        <f>G41/$G$56</f>
        <v>4.9429462706154031E-2</v>
      </c>
      <c r="H42" s="9"/>
      <c r="I42" s="9"/>
      <c r="J42" s="9"/>
      <c r="K42" s="9"/>
      <c r="L42" s="9"/>
      <c r="M42" s="8">
        <v>0.4</v>
      </c>
      <c r="N42" s="8">
        <v>0.3</v>
      </c>
      <c r="O42" s="8">
        <v>0.3</v>
      </c>
      <c r="P42" s="9"/>
      <c r="Q42" s="9"/>
      <c r="R42" s="17"/>
      <c r="S42" s="22"/>
    </row>
    <row r="43" spans="1:19" s="18" customFormat="1" ht="24.95" customHeight="1" x14ac:dyDescent="0.2">
      <c r="A43" s="257">
        <f>'PLANILHA ORÇAMENTÁRIA'!A151</f>
        <v>14</v>
      </c>
      <c r="B43" s="258" t="str">
        <f>'PLANILHA ORÇAMENTÁRIA'!D151</f>
        <v>INSTALAÇÕES ELÉTRICAS</v>
      </c>
      <c r="C43" s="258"/>
      <c r="D43" s="258"/>
      <c r="E43" s="258"/>
      <c r="F43" s="258"/>
      <c r="G43" s="5">
        <f>'PLANILHA ORÇAMENTÁRIA'!M187</f>
        <v>92492.51</v>
      </c>
      <c r="H43" s="6"/>
      <c r="I43" s="109">
        <f>$G43*I44</f>
        <v>11561.563749999999</v>
      </c>
      <c r="J43" s="109">
        <f t="shared" ref="J43:P43" si="6">$G43*J44</f>
        <v>11561.563749999999</v>
      </c>
      <c r="K43" s="109">
        <f t="shared" si="6"/>
        <v>11561.563749999999</v>
      </c>
      <c r="L43" s="109">
        <f t="shared" si="6"/>
        <v>11561.563749999999</v>
      </c>
      <c r="M43" s="109">
        <f t="shared" si="6"/>
        <v>11561.563749999999</v>
      </c>
      <c r="N43" s="109">
        <f t="shared" si="6"/>
        <v>11561.563749999999</v>
      </c>
      <c r="O43" s="109">
        <f t="shared" si="6"/>
        <v>11561.563749999999</v>
      </c>
      <c r="P43" s="109">
        <f t="shared" si="6"/>
        <v>11561.563749999999</v>
      </c>
      <c r="Q43" s="6"/>
      <c r="R43" s="21">
        <f>SUM(H43:Q43)</f>
        <v>92492.51</v>
      </c>
      <c r="S43" s="22">
        <f>R43/G43</f>
        <v>1</v>
      </c>
    </row>
    <row r="44" spans="1:19" s="18" customFormat="1" ht="20.100000000000001" customHeight="1" x14ac:dyDescent="0.2">
      <c r="A44" s="257"/>
      <c r="B44" s="258"/>
      <c r="C44" s="258"/>
      <c r="D44" s="258"/>
      <c r="E44" s="258"/>
      <c r="F44" s="258"/>
      <c r="G44" s="7">
        <f>G43/$G$56</f>
        <v>0.23775710114584556</v>
      </c>
      <c r="H44" s="9"/>
      <c r="I44" s="105">
        <v>0.125</v>
      </c>
      <c r="J44" s="105">
        <v>0.125</v>
      </c>
      <c r="K44" s="105">
        <v>0.125</v>
      </c>
      <c r="L44" s="105">
        <v>0.125</v>
      </c>
      <c r="M44" s="105">
        <v>0.125</v>
      </c>
      <c r="N44" s="105">
        <v>0.125</v>
      </c>
      <c r="O44" s="105">
        <v>0.125</v>
      </c>
      <c r="P44" s="105">
        <v>0.125</v>
      </c>
      <c r="Q44" s="9"/>
      <c r="R44" s="17"/>
      <c r="S44" s="22"/>
    </row>
    <row r="45" spans="1:19" s="18" customFormat="1" ht="24.95" customHeight="1" x14ac:dyDescent="0.2">
      <c r="A45" s="257">
        <f>'PLANILHA ORÇAMENTÁRIA'!A189</f>
        <v>15</v>
      </c>
      <c r="B45" s="258" t="str">
        <f>'PLANILHA ORÇAMENTÁRIA'!D189</f>
        <v>APARELHOS ELÉTRICOS</v>
      </c>
      <c r="C45" s="258"/>
      <c r="D45" s="258"/>
      <c r="E45" s="258"/>
      <c r="F45" s="258"/>
      <c r="G45" s="5">
        <f>'PLANILHA ORÇAMENTÁRIA'!M206</f>
        <v>13855.11</v>
      </c>
      <c r="H45" s="6"/>
      <c r="I45" s="6"/>
      <c r="J45" s="6"/>
      <c r="K45" s="6"/>
      <c r="L45" s="104"/>
      <c r="M45" s="109">
        <f>$G45*M46</f>
        <v>3463.7775000000001</v>
      </c>
      <c r="N45" s="109">
        <f t="shared" ref="N45:P45" si="7">$G45*N46</f>
        <v>3463.7775000000001</v>
      </c>
      <c r="O45" s="109">
        <f t="shared" si="7"/>
        <v>3463.7775000000001</v>
      </c>
      <c r="P45" s="109">
        <f t="shared" si="7"/>
        <v>3463.7775000000001</v>
      </c>
      <c r="Q45" s="6"/>
      <c r="R45" s="21">
        <f>SUM(H45:Q45)</f>
        <v>13855.11</v>
      </c>
      <c r="S45" s="22">
        <f>R45/G45</f>
        <v>1</v>
      </c>
    </row>
    <row r="46" spans="1:19" s="18" customFormat="1" ht="20.100000000000001" customHeight="1" x14ac:dyDescent="0.2">
      <c r="A46" s="257"/>
      <c r="B46" s="258"/>
      <c r="C46" s="258"/>
      <c r="D46" s="258"/>
      <c r="E46" s="258"/>
      <c r="F46" s="258"/>
      <c r="G46" s="7">
        <f>G45/$G$56</f>
        <v>3.5615324847999223E-2</v>
      </c>
      <c r="H46" s="9"/>
      <c r="I46" s="9"/>
      <c r="J46" s="9"/>
      <c r="K46" s="9"/>
      <c r="L46" s="9"/>
      <c r="M46" s="105">
        <v>0.25</v>
      </c>
      <c r="N46" s="105">
        <v>0.25</v>
      </c>
      <c r="O46" s="105">
        <v>0.25</v>
      </c>
      <c r="P46" s="105">
        <v>0.25</v>
      </c>
      <c r="Q46" s="9"/>
      <c r="R46" s="17"/>
      <c r="S46" s="22"/>
    </row>
    <row r="47" spans="1:19" s="18" customFormat="1" ht="24.95" customHeight="1" x14ac:dyDescent="0.2">
      <c r="A47" s="257">
        <f>'PLANILHA ORÇAMENTÁRIA'!A208</f>
        <v>16</v>
      </c>
      <c r="B47" s="258" t="str">
        <f>'PLANILHA ORÇAMENTÁRIA'!D208</f>
        <v>PINTURA</v>
      </c>
      <c r="C47" s="258"/>
      <c r="D47" s="258"/>
      <c r="E47" s="258"/>
      <c r="F47" s="258"/>
      <c r="G47" s="5">
        <f>'PLANILHA ORÇAMENTÁRIA'!M214</f>
        <v>44902.99</v>
      </c>
      <c r="H47" s="6"/>
      <c r="I47" s="6"/>
      <c r="J47" s="6"/>
      <c r="K47" s="104"/>
      <c r="L47" s="104"/>
      <c r="M47" s="104"/>
      <c r="N47" s="109">
        <f>$G47*N48</f>
        <v>11225.747499999999</v>
      </c>
      <c r="O47" s="109">
        <f t="shared" ref="O47:Q47" si="8">$G47*O48</f>
        <v>11225.747499999999</v>
      </c>
      <c r="P47" s="109">
        <f t="shared" si="8"/>
        <v>11225.747499999999</v>
      </c>
      <c r="Q47" s="109">
        <f t="shared" si="8"/>
        <v>11225.747499999999</v>
      </c>
      <c r="R47" s="21">
        <f>SUM(H47:Q47)</f>
        <v>44902.99</v>
      </c>
      <c r="S47" s="22">
        <f>R47/G47</f>
        <v>1</v>
      </c>
    </row>
    <row r="48" spans="1:19" s="18" customFormat="1" ht="20.100000000000001" customHeight="1" x14ac:dyDescent="0.2">
      <c r="A48" s="257"/>
      <c r="B48" s="258"/>
      <c r="C48" s="258"/>
      <c r="D48" s="258"/>
      <c r="E48" s="258"/>
      <c r="F48" s="258"/>
      <c r="G48" s="7">
        <f>G47/$G$56</f>
        <v>0.11542561376246456</v>
      </c>
      <c r="H48" s="9"/>
      <c r="I48" s="9"/>
      <c r="J48" s="9"/>
      <c r="K48" s="9"/>
      <c r="L48" s="9"/>
      <c r="M48" s="9"/>
      <c r="N48" s="8">
        <v>0.25</v>
      </c>
      <c r="O48" s="8">
        <v>0.25</v>
      </c>
      <c r="P48" s="8">
        <v>0.25</v>
      </c>
      <c r="Q48" s="8">
        <v>0.25</v>
      </c>
      <c r="R48" s="17"/>
      <c r="S48" s="22"/>
    </row>
    <row r="49" spans="1:19" s="18" customFormat="1" ht="24.95" customHeight="1" x14ac:dyDescent="0.2">
      <c r="A49" s="257">
        <f>'PLANILHA ORÇAMENTÁRIA'!A216</f>
        <v>17</v>
      </c>
      <c r="B49" s="258" t="str">
        <f>'PLANILHA ORÇAMENTÁRIA'!D216</f>
        <v>SERVIÇOS COMPLEMENTARES EXTERNOS</v>
      </c>
      <c r="C49" s="258"/>
      <c r="D49" s="258"/>
      <c r="E49" s="258"/>
      <c r="F49" s="258"/>
      <c r="G49" s="5">
        <f>'PLANILHA ORÇAMENTÁRIA'!M220</f>
        <v>28433.74</v>
      </c>
      <c r="H49" s="6"/>
      <c r="I49" s="6"/>
      <c r="J49" s="6"/>
      <c r="K49" s="6"/>
      <c r="L49" s="6"/>
      <c r="M49" s="6"/>
      <c r="N49" s="104"/>
      <c r="O49" s="104"/>
      <c r="P49" s="109">
        <f>$G49*P50</f>
        <v>14216.87</v>
      </c>
      <c r="Q49" s="109">
        <f>$G49*Q50</f>
        <v>14216.87</v>
      </c>
      <c r="R49" s="21">
        <f>SUM(H49:Q49)</f>
        <v>28433.74</v>
      </c>
      <c r="S49" s="22">
        <f>R49/G49</f>
        <v>1</v>
      </c>
    </row>
    <row r="50" spans="1:19" s="18" customFormat="1" ht="20.100000000000001" customHeight="1" x14ac:dyDescent="0.2">
      <c r="A50" s="257"/>
      <c r="B50" s="258"/>
      <c r="C50" s="258"/>
      <c r="D50" s="258"/>
      <c r="E50" s="258"/>
      <c r="F50" s="258"/>
      <c r="G50" s="7">
        <f>G49/$G$56</f>
        <v>7.309049778338457E-2</v>
      </c>
      <c r="H50" s="9"/>
      <c r="I50" s="9"/>
      <c r="J50" s="9"/>
      <c r="K50" s="9"/>
      <c r="L50" s="9"/>
      <c r="M50" s="9"/>
      <c r="N50" s="9"/>
      <c r="O50" s="9"/>
      <c r="P50" s="8">
        <v>0.5</v>
      </c>
      <c r="Q50" s="8">
        <v>0.5</v>
      </c>
      <c r="R50" s="17"/>
      <c r="S50" s="22"/>
    </row>
    <row r="51" spans="1:19" s="18" customFormat="1" ht="24.95" customHeight="1" x14ac:dyDescent="0.2">
      <c r="A51" s="257">
        <f>'PLANILHA ORÇAMENTÁRIA'!A222</f>
        <v>18</v>
      </c>
      <c r="B51" s="258" t="str">
        <f>'PLANILHA ORÇAMENTÁRIA'!D222</f>
        <v>SERVIÇOS COMPLEMENTARES INTERNOS</v>
      </c>
      <c r="C51" s="258"/>
      <c r="D51" s="258"/>
      <c r="E51" s="258"/>
      <c r="F51" s="258"/>
      <c r="G51" s="5">
        <f>'PLANILHA ORÇAMENTÁRIA'!M224</f>
        <v>4920.8100000000004</v>
      </c>
      <c r="H51" s="6"/>
      <c r="I51" s="6"/>
      <c r="J51" s="6"/>
      <c r="K51" s="6"/>
      <c r="L51" s="6"/>
      <c r="M51" s="6"/>
      <c r="N51" s="104"/>
      <c r="O51" s="104"/>
      <c r="P51" s="104"/>
      <c r="Q51" s="109">
        <f>$G51*Q52</f>
        <v>4920.8100000000004</v>
      </c>
      <c r="R51" s="21">
        <f>SUM(H51:Q51)</f>
        <v>4920.8100000000004</v>
      </c>
      <c r="S51" s="22">
        <f>R51/G51</f>
        <v>1</v>
      </c>
    </row>
    <row r="52" spans="1:19" s="18" customFormat="1" ht="20.100000000000001" customHeight="1" x14ac:dyDescent="0.2">
      <c r="A52" s="257"/>
      <c r="B52" s="258"/>
      <c r="C52" s="258"/>
      <c r="D52" s="258"/>
      <c r="E52" s="258"/>
      <c r="F52" s="258"/>
      <c r="G52" s="7">
        <f>G51/$G$56</f>
        <v>1.2649213659457273E-2</v>
      </c>
      <c r="H52" s="9"/>
      <c r="I52" s="9"/>
      <c r="J52" s="9"/>
      <c r="K52" s="9"/>
      <c r="L52" s="9"/>
      <c r="M52" s="9"/>
      <c r="N52" s="9"/>
      <c r="O52" s="9"/>
      <c r="P52" s="9"/>
      <c r="Q52" s="8">
        <v>1</v>
      </c>
      <c r="R52" s="17"/>
      <c r="S52" s="22"/>
    </row>
    <row r="53" spans="1:19" s="18" customFormat="1" ht="9.9499999999999993" customHeight="1" x14ac:dyDescent="0.2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7"/>
      <c r="S53" s="17"/>
    </row>
    <row r="54" spans="1:19" s="18" customFormat="1" ht="20.100000000000001" customHeight="1" x14ac:dyDescent="0.2">
      <c r="A54" s="255"/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1"/>
      <c r="S54" s="17"/>
    </row>
    <row r="55" spans="1:19" s="18" customFormat="1" ht="9.9499999999999993" customHeight="1" x14ac:dyDescent="0.2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7"/>
      <c r="S55" s="17"/>
    </row>
    <row r="56" spans="1:19" s="18" customFormat="1" ht="24.95" customHeight="1" x14ac:dyDescent="0.2">
      <c r="A56" s="150" t="s">
        <v>139</v>
      </c>
      <c r="B56" s="150"/>
      <c r="C56" s="150"/>
      <c r="D56" s="150"/>
      <c r="E56" s="150"/>
      <c r="F56" s="150"/>
      <c r="G56" s="109">
        <f>G17+G19+G21+G23+G25+G27+G29+G31+G33+G35+G37+G39+G41+G43+G45+G47+G49+G51</f>
        <v>389021.01999999996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17"/>
      <c r="S56" s="17"/>
    </row>
    <row r="57" spans="1:19" s="18" customFormat="1" ht="24.95" customHeight="1" x14ac:dyDescent="0.2">
      <c r="A57" s="262" t="s">
        <v>14</v>
      </c>
      <c r="B57" s="262"/>
      <c r="C57" s="262"/>
      <c r="D57" s="262"/>
      <c r="E57" s="262"/>
      <c r="F57" s="262"/>
      <c r="G57" s="262"/>
      <c r="H57" s="10">
        <f t="shared" ref="H57:O57" si="9">H17+H19+H21+H23+H25+H27+H29+H31+H33+H35+H37+H39+H41+H43+H45+H47+H49+H51</f>
        <v>13599.45</v>
      </c>
      <c r="I57" s="10">
        <f t="shared" si="9"/>
        <v>31505.417750000001</v>
      </c>
      <c r="J57" s="10">
        <f t="shared" si="9"/>
        <v>35936.853750000002</v>
      </c>
      <c r="K57" s="10">
        <f t="shared" si="9"/>
        <v>39152.593249999998</v>
      </c>
      <c r="L57" s="10">
        <f t="shared" si="9"/>
        <v>44893.70925</v>
      </c>
      <c r="M57" s="11">
        <f t="shared" si="9"/>
        <v>51193.876749999996</v>
      </c>
      <c r="N57" s="11">
        <f t="shared" si="9"/>
        <v>53065.922250000003</v>
      </c>
      <c r="O57" s="11">
        <f t="shared" si="9"/>
        <v>48841.812749999997</v>
      </c>
      <c r="P57" s="11">
        <f t="shared" ref="P57:Q57" si="10">P17+P19+P21+P23+P25+P27+P29+P31+P33+P35+P37+P39+P41+P43+P45+P47+P49+P51</f>
        <v>40467.958749999998</v>
      </c>
      <c r="Q57" s="106">
        <f t="shared" si="10"/>
        <v>30363.427500000002</v>
      </c>
      <c r="R57" s="17"/>
      <c r="S57" s="17"/>
    </row>
    <row r="58" spans="1:19" s="18" customFormat="1" ht="24.95" customHeight="1" x14ac:dyDescent="0.2">
      <c r="A58" s="261" t="s">
        <v>15</v>
      </c>
      <c r="B58" s="261"/>
      <c r="C58" s="261"/>
      <c r="D58" s="261"/>
      <c r="E58" s="261"/>
      <c r="F58" s="261"/>
      <c r="G58" s="261"/>
      <c r="H58" s="10">
        <f>SUM(H57)</f>
        <v>13599.45</v>
      </c>
      <c r="I58" s="10">
        <f>SUM(H57:I57)</f>
        <v>45104.867750000005</v>
      </c>
      <c r="J58" s="10">
        <f>SUM(H57:J57)</f>
        <v>81041.721500000014</v>
      </c>
      <c r="K58" s="10">
        <f>SUM(H57:K57)</f>
        <v>120194.31475000002</v>
      </c>
      <c r="L58" s="10">
        <f>SUM(H57:L57)</f>
        <v>165088.02400000003</v>
      </c>
      <c r="M58" s="11">
        <f>SUM(H57:M57)</f>
        <v>216281.90075000003</v>
      </c>
      <c r="N58" s="11">
        <f>SUM(H57:N57)</f>
        <v>269347.82300000003</v>
      </c>
      <c r="O58" s="11">
        <f>SUM(H57:O57)</f>
        <v>318189.63575000002</v>
      </c>
      <c r="P58" s="11">
        <f>SUM(H57:P57)</f>
        <v>358657.59450000001</v>
      </c>
      <c r="Q58" s="106">
        <f>SUM(H57:Q57)</f>
        <v>389021.022</v>
      </c>
      <c r="R58" s="17"/>
      <c r="S58" s="17"/>
    </row>
    <row r="59" spans="1:19" s="18" customFormat="1" ht="9.9499999999999993" customHeight="1" x14ac:dyDescent="0.2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7"/>
      <c r="S59" s="17"/>
    </row>
    <row r="60" spans="1:19" s="18" customFormat="1" ht="24.95" customHeight="1" x14ac:dyDescent="0.2">
      <c r="A60" s="261" t="s">
        <v>16</v>
      </c>
      <c r="B60" s="261"/>
      <c r="C60" s="261"/>
      <c r="D60" s="261"/>
      <c r="E60" s="261"/>
      <c r="F60" s="261"/>
      <c r="G60" s="261"/>
      <c r="H60" s="7">
        <f>H57/$G56</f>
        <v>3.4958136709425117E-2</v>
      </c>
      <c r="I60" s="7">
        <f t="shared" ref="I60:M60" si="11">I57/$G56</f>
        <v>8.098641495001993E-2</v>
      </c>
      <c r="J60" s="7">
        <f t="shared" si="11"/>
        <v>9.2377665736417036E-2</v>
      </c>
      <c r="K60" s="7">
        <f>K57/$G56</f>
        <v>0.10064390158146211</v>
      </c>
      <c r="L60" s="7">
        <f t="shared" si="11"/>
        <v>0.11540175708243222</v>
      </c>
      <c r="M60" s="12">
        <f t="shared" si="11"/>
        <v>0.13159668531535906</v>
      </c>
      <c r="N60" s="12">
        <f t="shared" ref="N60:Q60" si="12">N57/$G56</f>
        <v>0.13640888158177161</v>
      </c>
      <c r="O60" s="12">
        <f t="shared" si="12"/>
        <v>0.12555057500491876</v>
      </c>
      <c r="P60" s="12">
        <f t="shared" si="12"/>
        <v>0.10402512118753893</v>
      </c>
      <c r="Q60" s="107">
        <f t="shared" si="12"/>
        <v>7.8050865991765694E-2</v>
      </c>
      <c r="R60" s="17"/>
      <c r="S60" s="17"/>
    </row>
    <row r="61" spans="1:19" s="18" customFormat="1" ht="24.95" customHeight="1" x14ac:dyDescent="0.2">
      <c r="A61" s="261" t="s">
        <v>17</v>
      </c>
      <c r="B61" s="261"/>
      <c r="C61" s="261"/>
      <c r="D61" s="261"/>
      <c r="E61" s="261"/>
      <c r="F61" s="261"/>
      <c r="G61" s="261"/>
      <c r="H61" s="7">
        <f>SUM(H60)</f>
        <v>3.4958136709425117E-2</v>
      </c>
      <c r="I61" s="7">
        <f>SUM(H60:I60)</f>
        <v>0.11594455165944505</v>
      </c>
      <c r="J61" s="7">
        <f>SUM(H60:J60)</f>
        <v>0.2083222173958621</v>
      </c>
      <c r="K61" s="7">
        <f>SUM(H60:K60)</f>
        <v>0.30896611897732418</v>
      </c>
      <c r="L61" s="7">
        <f>SUM(H60:L60)</f>
        <v>0.4243678760597564</v>
      </c>
      <c r="M61" s="12">
        <f>SUM(H60:M60)</f>
        <v>0.55596456137511541</v>
      </c>
      <c r="N61" s="12">
        <f>SUM(H60:N60)</f>
        <v>0.69237344295688708</v>
      </c>
      <c r="O61" s="12">
        <f>SUM(H60:O60)</f>
        <v>0.8179240179618058</v>
      </c>
      <c r="P61" s="12">
        <f>SUM(H60:P60)</f>
        <v>0.92194913914934473</v>
      </c>
      <c r="Q61" s="107">
        <f>SUM(H60:Q60)</f>
        <v>1.0000000051411104</v>
      </c>
      <c r="R61" s="17"/>
      <c r="S61" s="17"/>
    </row>
    <row r="62" spans="1:19" s="18" customFormat="1" ht="9.9499999999999993" customHeight="1" x14ac:dyDescent="0.2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7"/>
      <c r="S62" s="17"/>
    </row>
  </sheetData>
  <sheetProtection algorithmName="SHA-512" hashValue="D1yxVCL9WVT946Fdvk/QhGq2D04fWwyGAyJGiEA3F5GZnEyL6vipXdKu/MgOmJgtNvuV4n4ck4KeIkOnM+0BqQ==" saltValue="yKfSE018qOz8jHN2daBQfg==" spinCount="100000" sheet="1" formatCells="0" formatColumns="0" formatRows="0" insertColumns="0" insertRows="0" insertHyperlinks="0" deleteColumns="0" deleteRows="0" sort="0" autoFilter="0" pivotTables="0"/>
  <mergeCells count="76">
    <mergeCell ref="A58:G58"/>
    <mergeCell ref="A60:G60"/>
    <mergeCell ref="A61:G61"/>
    <mergeCell ref="A56:F56"/>
    <mergeCell ref="A57:G57"/>
    <mergeCell ref="A59:Q59"/>
    <mergeCell ref="A39:A40"/>
    <mergeCell ref="B39:F40"/>
    <mergeCell ref="B49:F50"/>
    <mergeCell ref="A51:A52"/>
    <mergeCell ref="B51:F52"/>
    <mergeCell ref="A41:A42"/>
    <mergeCell ref="B41:F42"/>
    <mergeCell ref="A43:A44"/>
    <mergeCell ref="B43:F44"/>
    <mergeCell ref="A45:A46"/>
    <mergeCell ref="B45:F46"/>
    <mergeCell ref="A47:A48"/>
    <mergeCell ref="B47:F48"/>
    <mergeCell ref="A49:A50"/>
    <mergeCell ref="A33:A34"/>
    <mergeCell ref="B33:F34"/>
    <mergeCell ref="A35:A36"/>
    <mergeCell ref="B35:F36"/>
    <mergeCell ref="A37:A38"/>
    <mergeCell ref="B37:F38"/>
    <mergeCell ref="A27:A28"/>
    <mergeCell ref="B27:F28"/>
    <mergeCell ref="A29:A30"/>
    <mergeCell ref="B29:F30"/>
    <mergeCell ref="A31:A32"/>
    <mergeCell ref="B31:F32"/>
    <mergeCell ref="N14:N15"/>
    <mergeCell ref="A14:A15"/>
    <mergeCell ref="B14:F15"/>
    <mergeCell ref="H14:H15"/>
    <mergeCell ref="I14:I15"/>
    <mergeCell ref="J14:J15"/>
    <mergeCell ref="K14:K15"/>
    <mergeCell ref="D4:E4"/>
    <mergeCell ref="D5:E5"/>
    <mergeCell ref="A7:C10"/>
    <mergeCell ref="L14:L15"/>
    <mergeCell ref="M14:M15"/>
    <mergeCell ref="O14:O15"/>
    <mergeCell ref="P14:P15"/>
    <mergeCell ref="Q14:Q15"/>
    <mergeCell ref="D1:Q1"/>
    <mergeCell ref="F2:Q2"/>
    <mergeCell ref="F3:Q3"/>
    <mergeCell ref="F4:Q4"/>
    <mergeCell ref="F5:Q5"/>
    <mergeCell ref="A6:Q6"/>
    <mergeCell ref="D7:Q10"/>
    <mergeCell ref="A11:Q11"/>
    <mergeCell ref="A12:Q12"/>
    <mergeCell ref="A13:Q13"/>
    <mergeCell ref="A1:C5"/>
    <mergeCell ref="D2:E2"/>
    <mergeCell ref="D3:E3"/>
    <mergeCell ref="A62:Q62"/>
    <mergeCell ref="A16:Q16"/>
    <mergeCell ref="A53:Q53"/>
    <mergeCell ref="A54:Q54"/>
    <mergeCell ref="A55:Q55"/>
    <mergeCell ref="H56:Q56"/>
    <mergeCell ref="A17:A18"/>
    <mergeCell ref="B17:F18"/>
    <mergeCell ref="A19:A20"/>
    <mergeCell ref="B19:F20"/>
    <mergeCell ref="A21:A22"/>
    <mergeCell ref="B21:F22"/>
    <mergeCell ref="A23:A24"/>
    <mergeCell ref="B23:F24"/>
    <mergeCell ref="A25:A26"/>
    <mergeCell ref="B25:F26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colBreaks count="1" manualBreakCount="1">
    <brk id="1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2"/>
  <sheetViews>
    <sheetView view="pageBreakPreview" zoomScale="80" zoomScaleNormal="100" zoomScaleSheetLayoutView="80" workbookViewId="0">
      <selection activeCell="N47" sqref="N47"/>
    </sheetView>
  </sheetViews>
  <sheetFormatPr defaultRowHeight="15" x14ac:dyDescent="0.25"/>
  <cols>
    <col min="1" max="1" width="6.7109375" style="70" customWidth="1"/>
    <col min="2" max="2" width="14.7109375" style="70" customWidth="1"/>
    <col min="3" max="6" width="12.7109375" style="70" customWidth="1"/>
    <col min="7" max="7" width="16.7109375" style="70" customWidth="1"/>
    <col min="8" max="17" width="12.7109375" style="70" customWidth="1"/>
    <col min="18" max="18" width="17.85546875" style="70" customWidth="1"/>
    <col min="19" max="16384" width="9.140625" style="70"/>
  </cols>
  <sheetData>
    <row r="1" spans="1:40" s="15" customFormat="1" ht="39.950000000000003" customHeight="1" x14ac:dyDescent="0.25">
      <c r="A1" s="161"/>
      <c r="B1" s="161"/>
      <c r="C1" s="161"/>
      <c r="D1" s="163" t="s">
        <v>131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4"/>
      <c r="S1" s="14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s="15" customFormat="1" ht="20.100000000000001" customHeight="1" x14ac:dyDescent="0.25">
      <c r="A2" s="161"/>
      <c r="B2" s="161"/>
      <c r="C2" s="161"/>
      <c r="D2" s="160" t="s">
        <v>1</v>
      </c>
      <c r="E2" s="160"/>
      <c r="F2" s="164" t="str">
        <f>'PLANILHA ORÇAMENTÁRIA'!F2</f>
        <v>Reforma da Unidade de Saúde de Vargem Grande</v>
      </c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4"/>
      <c r="S2" s="14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40" s="15" customFormat="1" ht="20.100000000000001" customHeight="1" x14ac:dyDescent="0.25">
      <c r="A3" s="161"/>
      <c r="B3" s="161"/>
      <c r="C3" s="161"/>
      <c r="D3" s="160" t="s">
        <v>35</v>
      </c>
      <c r="E3" s="160"/>
      <c r="F3" s="164" t="str">
        <f>'PLANILHA ORÇAMENTÁRIA'!F3</f>
        <v>Prefeitura Municipal de Venda Nova do Imigrante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4"/>
      <c r="S3" s="14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</row>
    <row r="4" spans="1:40" s="15" customFormat="1" ht="20.100000000000001" customHeight="1" x14ac:dyDescent="0.25">
      <c r="A4" s="161"/>
      <c r="B4" s="161"/>
      <c r="C4" s="161"/>
      <c r="D4" s="160" t="s">
        <v>0</v>
      </c>
      <c r="E4" s="160"/>
      <c r="F4" s="164" t="str">
        <f>'PLANILHA ORÇAMENTÁRIA'!F4</f>
        <v>Vargem Grande, Venda Nova do Imigrante/ES</v>
      </c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4"/>
      <c r="S4" s="14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</row>
    <row r="5" spans="1:40" s="15" customFormat="1" ht="20.100000000000001" customHeight="1" x14ac:dyDescent="0.25">
      <c r="A5" s="161"/>
      <c r="B5" s="161"/>
      <c r="C5" s="161"/>
      <c r="D5" s="160" t="s">
        <v>34</v>
      </c>
      <c r="E5" s="160"/>
      <c r="F5" s="164" t="str">
        <f>'PLANILHA ORÇAMENTÁRIA'!F5</f>
        <v>09 de janeiro de 2023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4"/>
      <c r="S5" s="14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8" customFormat="1" ht="9.9499999999999993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7"/>
      <c r="S6" s="17"/>
    </row>
    <row r="7" spans="1:40" s="15" customFormat="1" ht="24.95" customHeight="1" x14ac:dyDescent="0.25">
      <c r="A7" s="260" t="s">
        <v>123</v>
      </c>
      <c r="B7" s="260"/>
      <c r="C7" s="260"/>
      <c r="D7" s="263" t="s">
        <v>906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14"/>
      <c r="S7" s="14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</row>
    <row r="8" spans="1:40" s="15" customFormat="1" ht="24.95" customHeight="1" x14ac:dyDescent="0.25">
      <c r="A8" s="260"/>
      <c r="B8" s="260"/>
      <c r="C8" s="260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14"/>
      <c r="S8" s="14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pans="1:40" s="15" customFormat="1" ht="24.95" customHeight="1" x14ac:dyDescent="0.25">
      <c r="A9" s="260"/>
      <c r="B9" s="260"/>
      <c r="C9" s="260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14"/>
      <c r="S9" s="14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40" s="15" customFormat="1" ht="24.95" customHeight="1" x14ac:dyDescent="0.25">
      <c r="A10" s="260"/>
      <c r="B10" s="260"/>
      <c r="C10" s="260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14"/>
      <c r="S10" s="14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pans="1:40" s="18" customFormat="1" ht="9.9499999999999993" customHeight="1" x14ac:dyDescent="0.2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7"/>
      <c r="S11" s="17"/>
    </row>
    <row r="12" spans="1:40" s="18" customFormat="1" ht="20.100000000000001" customHeight="1" x14ac:dyDescent="0.2">
      <c r="A12" s="146" t="s">
        <v>296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7"/>
      <c r="S12" s="17"/>
    </row>
    <row r="13" spans="1:40" s="18" customFormat="1" ht="9.9499999999999993" customHeight="1" x14ac:dyDescent="0.2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7"/>
      <c r="S13" s="17"/>
    </row>
    <row r="14" spans="1:40" s="20" customFormat="1" ht="24.95" customHeight="1" x14ac:dyDescent="0.2">
      <c r="A14" s="146" t="s">
        <v>2</v>
      </c>
      <c r="B14" s="146" t="s">
        <v>9</v>
      </c>
      <c r="C14" s="146"/>
      <c r="D14" s="146"/>
      <c r="E14" s="146"/>
      <c r="F14" s="146"/>
      <c r="G14" s="108" t="s">
        <v>22</v>
      </c>
      <c r="H14" s="146" t="s">
        <v>10</v>
      </c>
      <c r="I14" s="146" t="s">
        <v>11</v>
      </c>
      <c r="J14" s="146" t="s">
        <v>12</v>
      </c>
      <c r="K14" s="146" t="s">
        <v>39</v>
      </c>
      <c r="L14" s="146" t="s">
        <v>40</v>
      </c>
      <c r="M14" s="146" t="s">
        <v>41</v>
      </c>
      <c r="N14" s="146" t="s">
        <v>42</v>
      </c>
      <c r="O14" s="146" t="s">
        <v>899</v>
      </c>
      <c r="P14" s="146" t="s">
        <v>900</v>
      </c>
      <c r="Q14" s="146" t="s">
        <v>901</v>
      </c>
      <c r="R14" s="19"/>
      <c r="S14" s="19"/>
    </row>
    <row r="15" spans="1:40" s="20" customFormat="1" ht="24.95" customHeight="1" x14ac:dyDescent="0.2">
      <c r="A15" s="146"/>
      <c r="B15" s="146"/>
      <c r="C15" s="146"/>
      <c r="D15" s="146"/>
      <c r="E15" s="146"/>
      <c r="F15" s="146"/>
      <c r="G15" s="108" t="s">
        <v>13</v>
      </c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9"/>
      <c r="S15" s="19"/>
    </row>
    <row r="16" spans="1:40" s="18" customFormat="1" ht="9.9499999999999993" customHeight="1" x14ac:dyDescent="0.2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7"/>
      <c r="S16" s="17"/>
    </row>
    <row r="17" spans="1:19" s="18" customFormat="1" ht="24.95" customHeight="1" x14ac:dyDescent="0.2">
      <c r="A17" s="257">
        <f>'PLANILHA ORÇAMENTÁRIA'!A17</f>
        <v>1</v>
      </c>
      <c r="B17" s="258" t="str">
        <f>'PLANILHA ORÇAMENTÁRIA'!D17</f>
        <v>SERVIÇOS PRELIMINARES</v>
      </c>
      <c r="C17" s="258"/>
      <c r="D17" s="258"/>
      <c r="E17" s="258"/>
      <c r="F17" s="258"/>
      <c r="G17" s="5">
        <f>'PLANILHA ORÇAMENTÁRIA'!N41</f>
        <v>0</v>
      </c>
      <c r="H17" s="109">
        <f>ROUND($G17*H18,2)</f>
        <v>0</v>
      </c>
      <c r="I17" s="109">
        <f t="shared" ref="I17:L17" si="0">$G17*I18</f>
        <v>0</v>
      </c>
      <c r="J17" s="109">
        <f t="shared" si="0"/>
        <v>0</v>
      </c>
      <c r="K17" s="109">
        <f t="shared" si="0"/>
        <v>0</v>
      </c>
      <c r="L17" s="109">
        <f t="shared" si="0"/>
        <v>0</v>
      </c>
      <c r="M17" s="6"/>
      <c r="N17" s="6"/>
      <c r="O17" s="6"/>
      <c r="P17" s="6"/>
      <c r="Q17" s="6"/>
      <c r="R17" s="21"/>
      <c r="S17" s="22"/>
    </row>
    <row r="18" spans="1:19" s="18" customFormat="1" ht="20.100000000000001" customHeight="1" x14ac:dyDescent="0.2">
      <c r="A18" s="257"/>
      <c r="B18" s="258"/>
      <c r="C18" s="258"/>
      <c r="D18" s="258"/>
      <c r="E18" s="258"/>
      <c r="F18" s="258"/>
      <c r="G18" s="7" t="e">
        <f>G17/$G$56</f>
        <v>#DIV/0!</v>
      </c>
      <c r="H18" s="8">
        <v>0.2</v>
      </c>
      <c r="I18" s="8">
        <v>0.2</v>
      </c>
      <c r="J18" s="8">
        <v>0.2</v>
      </c>
      <c r="K18" s="8">
        <v>0.2</v>
      </c>
      <c r="L18" s="8">
        <v>0.2</v>
      </c>
      <c r="M18" s="9"/>
      <c r="N18" s="9"/>
      <c r="O18" s="9"/>
      <c r="P18" s="9"/>
      <c r="Q18" s="9"/>
      <c r="R18" s="17"/>
      <c r="S18" s="22"/>
    </row>
    <row r="19" spans="1:19" s="18" customFormat="1" ht="24.95" customHeight="1" x14ac:dyDescent="0.2">
      <c r="A19" s="257">
        <f>'PLANILHA ORÇAMENTÁRIA'!A43</f>
        <v>2</v>
      </c>
      <c r="B19" s="258" t="str">
        <f>'PLANILHA ORÇAMENTÁRIA'!D43</f>
        <v>INSTALAÇÃO DO CANTEIRO DE OBRAS</v>
      </c>
      <c r="C19" s="258"/>
      <c r="D19" s="258"/>
      <c r="E19" s="258"/>
      <c r="F19" s="258"/>
      <c r="G19" s="5">
        <f>'PLANILHA ORÇAMENTÁRIA'!N47</f>
        <v>0</v>
      </c>
      <c r="H19" s="109">
        <f>$G19*H20</f>
        <v>0</v>
      </c>
      <c r="I19" s="6"/>
      <c r="J19" s="6"/>
      <c r="K19" s="6"/>
      <c r="L19" s="6"/>
      <c r="M19" s="6"/>
      <c r="N19" s="6"/>
      <c r="O19" s="6"/>
      <c r="P19" s="6"/>
      <c r="Q19" s="6"/>
      <c r="R19" s="21"/>
      <c r="S19" s="22"/>
    </row>
    <row r="20" spans="1:19" s="18" customFormat="1" ht="20.100000000000001" customHeight="1" x14ac:dyDescent="0.2">
      <c r="A20" s="257"/>
      <c r="B20" s="258"/>
      <c r="C20" s="258"/>
      <c r="D20" s="258"/>
      <c r="E20" s="258"/>
      <c r="F20" s="258"/>
      <c r="G20" s="7" t="e">
        <f>G19/$G$56</f>
        <v>#DIV/0!</v>
      </c>
      <c r="H20" s="8">
        <v>1</v>
      </c>
      <c r="I20" s="9"/>
      <c r="J20" s="9"/>
      <c r="K20" s="9"/>
      <c r="L20" s="9"/>
      <c r="M20" s="9"/>
      <c r="N20" s="9"/>
      <c r="O20" s="9"/>
      <c r="P20" s="9"/>
      <c r="Q20" s="9"/>
      <c r="R20" s="17"/>
      <c r="S20" s="22"/>
    </row>
    <row r="21" spans="1:19" s="18" customFormat="1" ht="24.95" customHeight="1" x14ac:dyDescent="0.2">
      <c r="A21" s="257">
        <f>'PLANILHA ORÇAMENTÁRIA'!A49</f>
        <v>3</v>
      </c>
      <c r="B21" s="258" t="str">
        <f>'PLANILHA ORÇAMENTÁRIA'!D49</f>
        <v>MOVIMENTO DE TERRA</v>
      </c>
      <c r="C21" s="258"/>
      <c r="D21" s="258"/>
      <c r="E21" s="258"/>
      <c r="F21" s="258"/>
      <c r="G21" s="5">
        <f>'PLANILHA ORÇAMENTÁRIA'!N54</f>
        <v>0</v>
      </c>
      <c r="H21" s="104"/>
      <c r="I21" s="109">
        <f>$G21*I22</f>
        <v>0</v>
      </c>
      <c r="J21" s="6"/>
      <c r="K21" s="6"/>
      <c r="L21" s="6"/>
      <c r="M21" s="6"/>
      <c r="N21" s="6"/>
      <c r="O21" s="6"/>
      <c r="P21" s="6"/>
      <c r="Q21" s="6"/>
      <c r="R21" s="21"/>
      <c r="S21" s="22"/>
    </row>
    <row r="22" spans="1:19" s="18" customFormat="1" ht="20.100000000000001" customHeight="1" x14ac:dyDescent="0.2">
      <c r="A22" s="257"/>
      <c r="B22" s="258"/>
      <c r="C22" s="258"/>
      <c r="D22" s="258"/>
      <c r="E22" s="258"/>
      <c r="F22" s="258"/>
      <c r="G22" s="7" t="e">
        <f>G21/$G$56</f>
        <v>#DIV/0!</v>
      </c>
      <c r="H22" s="9"/>
      <c r="I22" s="8">
        <v>1</v>
      </c>
      <c r="J22" s="9"/>
      <c r="K22" s="9"/>
      <c r="L22" s="9"/>
      <c r="M22" s="9"/>
      <c r="N22" s="9"/>
      <c r="O22" s="9"/>
      <c r="P22" s="9"/>
      <c r="Q22" s="9"/>
      <c r="R22" s="17"/>
      <c r="S22" s="22"/>
    </row>
    <row r="23" spans="1:19" s="18" customFormat="1" ht="24.95" customHeight="1" x14ac:dyDescent="0.2">
      <c r="A23" s="257">
        <f>'PLANILHA ORÇAMENTÁRIA'!A56</f>
        <v>4</v>
      </c>
      <c r="B23" s="258" t="str">
        <f>'PLANILHA ORÇAMENTÁRIA'!D56</f>
        <v>ESTRUTURAS</v>
      </c>
      <c r="C23" s="258"/>
      <c r="D23" s="258"/>
      <c r="E23" s="258"/>
      <c r="F23" s="258"/>
      <c r="G23" s="5">
        <f>'PLANILHA ORÇAMENTÁRIA'!N68</f>
        <v>0</v>
      </c>
      <c r="H23" s="6"/>
      <c r="I23" s="109">
        <f>$G23*I24</f>
        <v>0</v>
      </c>
      <c r="J23" s="109">
        <f>$G23*J24</f>
        <v>0</v>
      </c>
      <c r="K23" s="6"/>
      <c r="L23" s="6"/>
      <c r="M23" s="6"/>
      <c r="N23" s="6"/>
      <c r="O23" s="6"/>
      <c r="P23" s="6"/>
      <c r="Q23" s="6"/>
      <c r="R23" s="21"/>
      <c r="S23" s="22"/>
    </row>
    <row r="24" spans="1:19" s="18" customFormat="1" ht="20.100000000000001" customHeight="1" x14ac:dyDescent="0.2">
      <c r="A24" s="257"/>
      <c r="B24" s="258"/>
      <c r="C24" s="258"/>
      <c r="D24" s="258"/>
      <c r="E24" s="258"/>
      <c r="F24" s="258"/>
      <c r="G24" s="7" t="e">
        <f>G23/$G$56</f>
        <v>#DIV/0!</v>
      </c>
      <c r="H24" s="9"/>
      <c r="I24" s="8">
        <v>0.5</v>
      </c>
      <c r="J24" s="8">
        <v>0.5</v>
      </c>
      <c r="K24" s="9"/>
      <c r="L24" s="9"/>
      <c r="M24" s="9"/>
      <c r="N24" s="9"/>
      <c r="O24" s="9"/>
      <c r="P24" s="9"/>
      <c r="Q24" s="9"/>
      <c r="R24" s="17"/>
      <c r="S24" s="22"/>
    </row>
    <row r="25" spans="1:19" s="18" customFormat="1" ht="24.95" customHeight="1" x14ac:dyDescent="0.2">
      <c r="A25" s="257">
        <f>'PLANILHA ORÇAMENTÁRIA'!A70</f>
        <v>5</v>
      </c>
      <c r="B25" s="258" t="str">
        <f>'PLANILHA ORÇAMENTÁRIA'!D70</f>
        <v>PAREDES E PAINÉIS</v>
      </c>
      <c r="C25" s="258"/>
      <c r="D25" s="258"/>
      <c r="E25" s="258"/>
      <c r="F25" s="258"/>
      <c r="G25" s="5">
        <f>'PLANILHA ORÇAMENTÁRIA'!N73</f>
        <v>0</v>
      </c>
      <c r="H25" s="6"/>
      <c r="I25" s="6"/>
      <c r="J25" s="109">
        <f>$G25*J26</f>
        <v>0</v>
      </c>
      <c r="K25" s="109">
        <f>$G25*K26</f>
        <v>0</v>
      </c>
      <c r="L25" s="6"/>
      <c r="M25" s="6"/>
      <c r="N25" s="6"/>
      <c r="O25" s="6"/>
      <c r="P25" s="6"/>
      <c r="Q25" s="6"/>
      <c r="R25" s="21"/>
      <c r="S25" s="22"/>
    </row>
    <row r="26" spans="1:19" s="18" customFormat="1" ht="20.100000000000001" customHeight="1" x14ac:dyDescent="0.2">
      <c r="A26" s="257"/>
      <c r="B26" s="258"/>
      <c r="C26" s="258"/>
      <c r="D26" s="258"/>
      <c r="E26" s="258"/>
      <c r="F26" s="258"/>
      <c r="G26" s="7" t="e">
        <f>G25/$G$56</f>
        <v>#DIV/0!</v>
      </c>
      <c r="H26" s="9"/>
      <c r="I26" s="9"/>
      <c r="J26" s="8">
        <v>0.5</v>
      </c>
      <c r="K26" s="8">
        <v>0.5</v>
      </c>
      <c r="L26" s="9"/>
      <c r="M26" s="9"/>
      <c r="N26" s="9"/>
      <c r="O26" s="9"/>
      <c r="P26" s="9"/>
      <c r="Q26" s="9"/>
      <c r="R26" s="17"/>
      <c r="S26" s="22"/>
    </row>
    <row r="27" spans="1:19" s="18" customFormat="1" ht="24.95" customHeight="1" x14ac:dyDescent="0.2">
      <c r="A27" s="257">
        <f>'PLANILHA ORÇAMENTÁRIA'!A75</f>
        <v>6</v>
      </c>
      <c r="B27" s="258" t="str">
        <f>'PLANILHA ORÇAMENTÁRIA'!D75</f>
        <v>ESQUADRIAS DE MADEIRA</v>
      </c>
      <c r="C27" s="258"/>
      <c r="D27" s="258"/>
      <c r="E27" s="258"/>
      <c r="F27" s="258"/>
      <c r="G27" s="5">
        <f>'PLANILHA ORÇAMENTÁRIA'!N80</f>
        <v>0</v>
      </c>
      <c r="H27" s="6"/>
      <c r="I27" s="104"/>
      <c r="J27" s="6"/>
      <c r="K27" s="109">
        <f>$G27*K28</f>
        <v>0</v>
      </c>
      <c r="L27" s="109">
        <f t="shared" ref="L27:M27" si="1">$G27*L28</f>
        <v>0</v>
      </c>
      <c r="M27" s="109">
        <f t="shared" si="1"/>
        <v>0</v>
      </c>
      <c r="N27" s="6"/>
      <c r="O27" s="6"/>
      <c r="P27" s="6"/>
      <c r="Q27" s="6"/>
      <c r="R27" s="21"/>
      <c r="S27" s="22"/>
    </row>
    <row r="28" spans="1:19" s="18" customFormat="1" ht="20.100000000000001" customHeight="1" x14ac:dyDescent="0.2">
      <c r="A28" s="257"/>
      <c r="B28" s="258"/>
      <c r="C28" s="258"/>
      <c r="D28" s="258"/>
      <c r="E28" s="258"/>
      <c r="F28" s="258"/>
      <c r="G28" s="7" t="e">
        <f>G27/$G$56</f>
        <v>#DIV/0!</v>
      </c>
      <c r="H28" s="9"/>
      <c r="I28" s="9"/>
      <c r="J28" s="9"/>
      <c r="K28" s="8">
        <v>0.4</v>
      </c>
      <c r="L28" s="8">
        <v>0.3</v>
      </c>
      <c r="M28" s="8">
        <v>0.3</v>
      </c>
      <c r="N28" s="9"/>
      <c r="O28" s="9"/>
      <c r="P28" s="9"/>
      <c r="Q28" s="9"/>
      <c r="R28" s="17"/>
      <c r="S28" s="22"/>
    </row>
    <row r="29" spans="1:19" s="18" customFormat="1" ht="24.95" customHeight="1" x14ac:dyDescent="0.2">
      <c r="A29" s="257">
        <f>'PLANILHA ORÇAMENTÁRIA'!A82</f>
        <v>7</v>
      </c>
      <c r="B29" s="258" t="str">
        <f>'PLANILHA ORÇAMENTÁRIA'!D82</f>
        <v>ESQUADRIAS METÁLICAS</v>
      </c>
      <c r="C29" s="258"/>
      <c r="D29" s="258"/>
      <c r="E29" s="258"/>
      <c r="F29" s="258"/>
      <c r="G29" s="5">
        <f>'PLANILHA ORÇAMENTÁRIA'!N86</f>
        <v>0</v>
      </c>
      <c r="H29" s="6"/>
      <c r="I29" s="6"/>
      <c r="J29" s="6"/>
      <c r="K29" s="104"/>
      <c r="L29" s="109">
        <f>$G29*L30</f>
        <v>0</v>
      </c>
      <c r="M29" s="109">
        <f t="shared" ref="M29:N29" si="2">$G29*M30</f>
        <v>0</v>
      </c>
      <c r="N29" s="109">
        <f t="shared" si="2"/>
        <v>0</v>
      </c>
      <c r="O29" s="6"/>
      <c r="P29" s="6"/>
      <c r="Q29" s="6"/>
      <c r="R29" s="21"/>
      <c r="S29" s="22"/>
    </row>
    <row r="30" spans="1:19" s="18" customFormat="1" ht="20.100000000000001" customHeight="1" x14ac:dyDescent="0.2">
      <c r="A30" s="257"/>
      <c r="B30" s="258"/>
      <c r="C30" s="258"/>
      <c r="D30" s="258"/>
      <c r="E30" s="258"/>
      <c r="F30" s="258"/>
      <c r="G30" s="7" t="e">
        <f>G29/$G$56</f>
        <v>#DIV/0!</v>
      </c>
      <c r="H30" s="9"/>
      <c r="I30" s="9"/>
      <c r="J30" s="9"/>
      <c r="K30" s="9"/>
      <c r="L30" s="8">
        <v>0.4</v>
      </c>
      <c r="M30" s="8">
        <v>0.3</v>
      </c>
      <c r="N30" s="8">
        <v>0.3</v>
      </c>
      <c r="O30" s="9"/>
      <c r="P30" s="9"/>
      <c r="Q30" s="9"/>
      <c r="R30" s="17"/>
      <c r="S30" s="22"/>
    </row>
    <row r="31" spans="1:19" s="18" customFormat="1" ht="24.95" customHeight="1" x14ac:dyDescent="0.2">
      <c r="A31" s="257">
        <f>'PLANILHA ORÇAMENTÁRIA'!A88</f>
        <v>8</v>
      </c>
      <c r="B31" s="258" t="str">
        <f>'PLANILHA ORÇAMENTÁRIA'!D88</f>
        <v>COBERTURA</v>
      </c>
      <c r="C31" s="258"/>
      <c r="D31" s="258"/>
      <c r="E31" s="258"/>
      <c r="F31" s="258"/>
      <c r="G31" s="5">
        <f>'PLANILHA ORÇAMENTÁRIA'!N95</f>
        <v>0</v>
      </c>
      <c r="H31" s="6"/>
      <c r="I31" s="6"/>
      <c r="J31" s="6"/>
      <c r="K31" s="104"/>
      <c r="L31" s="6"/>
      <c r="M31" s="109">
        <f>$G31*M32</f>
        <v>0</v>
      </c>
      <c r="N31" s="6"/>
      <c r="O31" s="6"/>
      <c r="P31" s="6"/>
      <c r="Q31" s="6"/>
      <c r="R31" s="21"/>
      <c r="S31" s="22"/>
    </row>
    <row r="32" spans="1:19" s="18" customFormat="1" ht="20.100000000000001" customHeight="1" x14ac:dyDescent="0.2">
      <c r="A32" s="257"/>
      <c r="B32" s="258"/>
      <c r="C32" s="258"/>
      <c r="D32" s="258"/>
      <c r="E32" s="258"/>
      <c r="F32" s="258"/>
      <c r="G32" s="7" t="e">
        <f>G31/$G$56</f>
        <v>#DIV/0!</v>
      </c>
      <c r="H32" s="9"/>
      <c r="I32" s="9"/>
      <c r="J32" s="9"/>
      <c r="K32" s="9"/>
      <c r="L32" s="9"/>
      <c r="M32" s="8">
        <v>1</v>
      </c>
      <c r="N32" s="9"/>
      <c r="O32" s="9"/>
      <c r="P32" s="9"/>
      <c r="Q32" s="9"/>
      <c r="R32" s="17"/>
      <c r="S32" s="22"/>
    </row>
    <row r="33" spans="1:19" s="18" customFormat="1" ht="24.95" customHeight="1" x14ac:dyDescent="0.2">
      <c r="A33" s="257">
        <f>'PLANILHA ORÇAMENTÁRIA'!A97</f>
        <v>9</v>
      </c>
      <c r="B33" s="258" t="str">
        <f>'PLANILHA ORÇAMENTÁRIA'!D97</f>
        <v>TETOS E FORROS</v>
      </c>
      <c r="C33" s="258"/>
      <c r="D33" s="258"/>
      <c r="E33" s="258"/>
      <c r="F33" s="258"/>
      <c r="G33" s="5">
        <f>'PLANILHA ORÇAMENTÁRIA'!N100</f>
        <v>0</v>
      </c>
      <c r="H33" s="6"/>
      <c r="I33" s="104"/>
      <c r="J33" s="104"/>
      <c r="K33" s="104"/>
      <c r="L33" s="104"/>
      <c r="M33" s="6"/>
      <c r="N33" s="6"/>
      <c r="O33" s="109">
        <f>$G33*O34</f>
        <v>0</v>
      </c>
      <c r="P33" s="6"/>
      <c r="Q33" s="6"/>
      <c r="R33" s="21"/>
      <c r="S33" s="22"/>
    </row>
    <row r="34" spans="1:19" s="18" customFormat="1" ht="20.100000000000001" customHeight="1" x14ac:dyDescent="0.2">
      <c r="A34" s="257"/>
      <c r="B34" s="258"/>
      <c r="C34" s="258"/>
      <c r="D34" s="258"/>
      <c r="E34" s="258"/>
      <c r="F34" s="258"/>
      <c r="G34" s="7" t="e">
        <f>G33/$G$56</f>
        <v>#DIV/0!</v>
      </c>
      <c r="H34" s="9"/>
      <c r="I34" s="9"/>
      <c r="J34" s="9"/>
      <c r="K34" s="9"/>
      <c r="L34" s="9"/>
      <c r="M34" s="9"/>
      <c r="N34" s="9"/>
      <c r="O34" s="8">
        <v>1</v>
      </c>
      <c r="P34" s="9"/>
      <c r="Q34" s="9"/>
      <c r="R34" s="17"/>
      <c r="S34" s="22"/>
    </row>
    <row r="35" spans="1:19" s="18" customFormat="1" ht="24.95" customHeight="1" x14ac:dyDescent="0.2">
      <c r="A35" s="257">
        <f>'PLANILHA ORÇAMENTÁRIA'!A102</f>
        <v>10</v>
      </c>
      <c r="B35" s="258" t="str">
        <f>'PLANILHA ORÇAMENTÁRIA'!D102</f>
        <v>REVESTIMENTO DE PAREDES</v>
      </c>
      <c r="C35" s="258"/>
      <c r="D35" s="258"/>
      <c r="E35" s="258"/>
      <c r="F35" s="258"/>
      <c r="G35" s="5">
        <f>'PLANILHA ORÇAMENTÁRIA'!N108</f>
        <v>0</v>
      </c>
      <c r="H35" s="6"/>
      <c r="I35" s="109">
        <f>$G35*I36</f>
        <v>0</v>
      </c>
      <c r="J35" s="109">
        <f t="shared" ref="J35:O35" si="3">$G35*J36</f>
        <v>0</v>
      </c>
      <c r="K35" s="109">
        <f t="shared" si="3"/>
        <v>0</v>
      </c>
      <c r="L35" s="109">
        <f t="shared" si="3"/>
        <v>0</v>
      </c>
      <c r="M35" s="109">
        <f t="shared" si="3"/>
        <v>0</v>
      </c>
      <c r="N35" s="109">
        <f t="shared" si="3"/>
        <v>0</v>
      </c>
      <c r="O35" s="109">
        <f t="shared" si="3"/>
        <v>0</v>
      </c>
      <c r="P35" s="6"/>
      <c r="Q35" s="6"/>
      <c r="R35" s="21"/>
      <c r="S35" s="22"/>
    </row>
    <row r="36" spans="1:19" s="18" customFormat="1" ht="20.100000000000001" customHeight="1" x14ac:dyDescent="0.2">
      <c r="A36" s="257"/>
      <c r="B36" s="258"/>
      <c r="C36" s="258"/>
      <c r="D36" s="258"/>
      <c r="E36" s="258"/>
      <c r="F36" s="258"/>
      <c r="G36" s="7" t="e">
        <f>G35/$G$56</f>
        <v>#DIV/0!</v>
      </c>
      <c r="H36" s="9"/>
      <c r="I36" s="8">
        <v>0.15</v>
      </c>
      <c r="J36" s="8">
        <v>0.15</v>
      </c>
      <c r="K36" s="8">
        <v>0.15</v>
      </c>
      <c r="L36" s="8">
        <v>0.15</v>
      </c>
      <c r="M36" s="8">
        <v>0.15</v>
      </c>
      <c r="N36" s="8">
        <v>0.15</v>
      </c>
      <c r="O36" s="8">
        <v>0.1</v>
      </c>
      <c r="P36" s="9"/>
      <c r="Q36" s="9"/>
      <c r="R36" s="17"/>
      <c r="S36" s="22"/>
    </row>
    <row r="37" spans="1:19" s="18" customFormat="1" ht="24.95" customHeight="1" x14ac:dyDescent="0.2">
      <c r="A37" s="257">
        <f>'PLANILHA ORÇAMENTÁRIA'!A110</f>
        <v>11</v>
      </c>
      <c r="B37" s="258" t="str">
        <f>'PLANILHA ORÇAMENTÁRIA'!D110</f>
        <v>PISOS INTERNOS E EXTERNOS</v>
      </c>
      <c r="C37" s="258"/>
      <c r="D37" s="258"/>
      <c r="E37" s="258"/>
      <c r="F37" s="258"/>
      <c r="G37" s="5">
        <f>'PLANILHA ORÇAMENTÁRIA'!N117</f>
        <v>0</v>
      </c>
      <c r="H37" s="6"/>
      <c r="I37" s="6"/>
      <c r="J37" s="109">
        <f>$G37*J38</f>
        <v>0</v>
      </c>
      <c r="K37" s="109">
        <f t="shared" ref="K37:L37" si="4">$G37*K38</f>
        <v>0</v>
      </c>
      <c r="L37" s="109">
        <f t="shared" si="4"/>
        <v>0</v>
      </c>
      <c r="M37" s="104"/>
      <c r="N37" s="6"/>
      <c r="O37" s="6"/>
      <c r="P37" s="6"/>
      <c r="Q37" s="6"/>
      <c r="R37" s="21"/>
      <c r="S37" s="22"/>
    </row>
    <row r="38" spans="1:19" s="18" customFormat="1" ht="20.100000000000001" customHeight="1" x14ac:dyDescent="0.2">
      <c r="A38" s="257"/>
      <c r="B38" s="258"/>
      <c r="C38" s="258"/>
      <c r="D38" s="258"/>
      <c r="E38" s="258"/>
      <c r="F38" s="258"/>
      <c r="G38" s="7" t="e">
        <f>G37/$G$56</f>
        <v>#DIV/0!</v>
      </c>
      <c r="H38" s="9"/>
      <c r="I38" s="9"/>
      <c r="J38" s="8">
        <v>0.4</v>
      </c>
      <c r="K38" s="8">
        <v>0.3</v>
      </c>
      <c r="L38" s="8">
        <v>0.3</v>
      </c>
      <c r="M38" s="9"/>
      <c r="N38" s="9"/>
      <c r="O38" s="9"/>
      <c r="P38" s="9"/>
      <c r="Q38" s="9"/>
      <c r="R38" s="17"/>
      <c r="S38" s="22"/>
    </row>
    <row r="39" spans="1:19" s="18" customFormat="1" ht="24.95" customHeight="1" x14ac:dyDescent="0.2">
      <c r="A39" s="257">
        <f>'PLANILHA ORÇAMENTÁRIA'!A119</f>
        <v>12</v>
      </c>
      <c r="B39" s="258" t="str">
        <f>'PLANILHA ORÇAMENTÁRIA'!D119</f>
        <v>INSTALAÇÕES HIDROSSANITÁRIAS</v>
      </c>
      <c r="C39" s="258"/>
      <c r="D39" s="258"/>
      <c r="E39" s="258"/>
      <c r="F39" s="258"/>
      <c r="G39" s="5">
        <f>'PLANILHA ORÇAMENTÁRIA'!N132</f>
        <v>0</v>
      </c>
      <c r="H39" s="6"/>
      <c r="I39" s="6"/>
      <c r="J39" s="104"/>
      <c r="K39" s="109">
        <f>$G39*K40</f>
        <v>0</v>
      </c>
      <c r="L39" s="109">
        <f>$G39*L40</f>
        <v>0</v>
      </c>
      <c r="M39" s="109">
        <f>$G39*M40</f>
        <v>0</v>
      </c>
      <c r="N39" s="109">
        <f>$G39*N40</f>
        <v>0</v>
      </c>
      <c r="O39" s="6"/>
      <c r="P39" s="6"/>
      <c r="Q39" s="6"/>
      <c r="R39" s="21"/>
      <c r="S39" s="22"/>
    </row>
    <row r="40" spans="1:19" s="18" customFormat="1" ht="20.100000000000001" customHeight="1" x14ac:dyDescent="0.2">
      <c r="A40" s="257"/>
      <c r="B40" s="258"/>
      <c r="C40" s="258"/>
      <c r="D40" s="258"/>
      <c r="E40" s="258"/>
      <c r="F40" s="258"/>
      <c r="G40" s="7" t="e">
        <f>G39/$G$56</f>
        <v>#DIV/0!</v>
      </c>
      <c r="H40" s="9"/>
      <c r="I40" s="9"/>
      <c r="J40" s="9"/>
      <c r="K40" s="8">
        <v>0.25</v>
      </c>
      <c r="L40" s="8">
        <v>0.25</v>
      </c>
      <c r="M40" s="8">
        <v>0.25</v>
      </c>
      <c r="N40" s="8">
        <v>0.25</v>
      </c>
      <c r="O40" s="9"/>
      <c r="P40" s="9"/>
      <c r="Q40" s="9"/>
      <c r="R40" s="17"/>
      <c r="S40" s="22"/>
    </row>
    <row r="41" spans="1:19" s="18" customFormat="1" ht="24.95" customHeight="1" x14ac:dyDescent="0.2">
      <c r="A41" s="257">
        <f>'PLANILHA ORÇAMENTÁRIA'!A134</f>
        <v>13</v>
      </c>
      <c r="B41" s="258" t="str">
        <f>'PLANILHA ORÇAMENTÁRIA'!D134</f>
        <v>APARELHOS HIDROSSANITÁIOS</v>
      </c>
      <c r="C41" s="258"/>
      <c r="D41" s="258"/>
      <c r="E41" s="258"/>
      <c r="F41" s="258"/>
      <c r="G41" s="5">
        <f>'PLANILHA ORÇAMENTÁRIA'!N149</f>
        <v>0</v>
      </c>
      <c r="H41" s="6"/>
      <c r="I41" s="6"/>
      <c r="J41" s="6"/>
      <c r="K41" s="6"/>
      <c r="L41" s="104"/>
      <c r="M41" s="109">
        <f>$G41*M42</f>
        <v>0</v>
      </c>
      <c r="N41" s="109">
        <f t="shared" ref="N41:O41" si="5">$G41*N42</f>
        <v>0</v>
      </c>
      <c r="O41" s="109">
        <f t="shared" si="5"/>
        <v>0</v>
      </c>
      <c r="P41" s="6"/>
      <c r="Q41" s="6"/>
      <c r="R41" s="21"/>
      <c r="S41" s="22"/>
    </row>
    <row r="42" spans="1:19" s="18" customFormat="1" ht="20.100000000000001" customHeight="1" x14ac:dyDescent="0.2">
      <c r="A42" s="257"/>
      <c r="B42" s="258"/>
      <c r="C42" s="258"/>
      <c r="D42" s="258"/>
      <c r="E42" s="258"/>
      <c r="F42" s="258"/>
      <c r="G42" s="7" t="e">
        <f>G41/$G$56</f>
        <v>#DIV/0!</v>
      </c>
      <c r="H42" s="9"/>
      <c r="I42" s="9"/>
      <c r="J42" s="9"/>
      <c r="K42" s="9"/>
      <c r="L42" s="9"/>
      <c r="M42" s="8">
        <v>0.4</v>
      </c>
      <c r="N42" s="8">
        <v>0.3</v>
      </c>
      <c r="O42" s="8">
        <v>0.3</v>
      </c>
      <c r="P42" s="9"/>
      <c r="Q42" s="9"/>
      <c r="R42" s="17"/>
      <c r="S42" s="22"/>
    </row>
    <row r="43" spans="1:19" s="18" customFormat="1" ht="24.95" customHeight="1" x14ac:dyDescent="0.2">
      <c r="A43" s="257">
        <f>'PLANILHA ORÇAMENTÁRIA'!A151</f>
        <v>14</v>
      </c>
      <c r="B43" s="258" t="str">
        <f>'PLANILHA ORÇAMENTÁRIA'!D151</f>
        <v>INSTALAÇÕES ELÉTRICAS</v>
      </c>
      <c r="C43" s="258"/>
      <c r="D43" s="258"/>
      <c r="E43" s="258"/>
      <c r="F43" s="258"/>
      <c r="G43" s="5">
        <f>'PLANILHA ORÇAMENTÁRIA'!N187</f>
        <v>0</v>
      </c>
      <c r="H43" s="6"/>
      <c r="I43" s="109">
        <f>$G43*I44</f>
        <v>0</v>
      </c>
      <c r="J43" s="109">
        <f t="shared" ref="J43:P43" si="6">$G43*J44</f>
        <v>0</v>
      </c>
      <c r="K43" s="109">
        <f t="shared" si="6"/>
        <v>0</v>
      </c>
      <c r="L43" s="109">
        <f t="shared" si="6"/>
        <v>0</v>
      </c>
      <c r="M43" s="109">
        <f t="shared" si="6"/>
        <v>0</v>
      </c>
      <c r="N43" s="109">
        <f t="shared" si="6"/>
        <v>0</v>
      </c>
      <c r="O43" s="109">
        <f t="shared" si="6"/>
        <v>0</v>
      </c>
      <c r="P43" s="109">
        <f t="shared" si="6"/>
        <v>0</v>
      </c>
      <c r="Q43" s="6"/>
      <c r="R43" s="21"/>
      <c r="S43" s="22"/>
    </row>
    <row r="44" spans="1:19" s="18" customFormat="1" ht="20.100000000000001" customHeight="1" x14ac:dyDescent="0.2">
      <c r="A44" s="257"/>
      <c r="B44" s="258"/>
      <c r="C44" s="258"/>
      <c r="D44" s="258"/>
      <c r="E44" s="258"/>
      <c r="F44" s="258"/>
      <c r="G44" s="7" t="e">
        <f>G43/$G$56</f>
        <v>#DIV/0!</v>
      </c>
      <c r="H44" s="9"/>
      <c r="I44" s="105">
        <v>0.125</v>
      </c>
      <c r="J44" s="105">
        <v>0.125</v>
      </c>
      <c r="K44" s="105">
        <v>0.125</v>
      </c>
      <c r="L44" s="105">
        <v>0.125</v>
      </c>
      <c r="M44" s="105">
        <v>0.125</v>
      </c>
      <c r="N44" s="105">
        <v>0.125</v>
      </c>
      <c r="O44" s="105">
        <v>0.125</v>
      </c>
      <c r="P44" s="105">
        <v>0.125</v>
      </c>
      <c r="Q44" s="9"/>
      <c r="R44" s="17"/>
      <c r="S44" s="22"/>
    </row>
    <row r="45" spans="1:19" s="18" customFormat="1" ht="24.95" customHeight="1" x14ac:dyDescent="0.2">
      <c r="A45" s="257">
        <f>'PLANILHA ORÇAMENTÁRIA'!A189</f>
        <v>15</v>
      </c>
      <c r="B45" s="258" t="str">
        <f>'PLANILHA ORÇAMENTÁRIA'!D189</f>
        <v>APARELHOS ELÉTRICOS</v>
      </c>
      <c r="C45" s="258"/>
      <c r="D45" s="258"/>
      <c r="E45" s="258"/>
      <c r="F45" s="258"/>
      <c r="G45" s="5">
        <f>'PLANILHA ORÇAMENTÁRIA'!N206</f>
        <v>0</v>
      </c>
      <c r="H45" s="6"/>
      <c r="I45" s="6"/>
      <c r="J45" s="6"/>
      <c r="K45" s="6"/>
      <c r="L45" s="104"/>
      <c r="M45" s="109">
        <f>$G45*M46</f>
        <v>0</v>
      </c>
      <c r="N45" s="109">
        <f t="shared" ref="N45:P45" si="7">$G45*N46</f>
        <v>0</v>
      </c>
      <c r="O45" s="109">
        <f t="shared" si="7"/>
        <v>0</v>
      </c>
      <c r="P45" s="109">
        <f t="shared" si="7"/>
        <v>0</v>
      </c>
      <c r="Q45" s="6"/>
      <c r="R45" s="21"/>
      <c r="S45" s="22"/>
    </row>
    <row r="46" spans="1:19" s="18" customFormat="1" ht="20.100000000000001" customHeight="1" x14ac:dyDescent="0.2">
      <c r="A46" s="257"/>
      <c r="B46" s="258"/>
      <c r="C46" s="258"/>
      <c r="D46" s="258"/>
      <c r="E46" s="258"/>
      <c r="F46" s="258"/>
      <c r="G46" s="7" t="e">
        <f>G45/$G$56</f>
        <v>#DIV/0!</v>
      </c>
      <c r="H46" s="9"/>
      <c r="I46" s="9"/>
      <c r="J46" s="9"/>
      <c r="K46" s="9"/>
      <c r="L46" s="9"/>
      <c r="M46" s="105">
        <v>0.25</v>
      </c>
      <c r="N46" s="105">
        <v>0.25</v>
      </c>
      <c r="O46" s="105">
        <v>0.25</v>
      </c>
      <c r="P46" s="105">
        <v>0.25</v>
      </c>
      <c r="Q46" s="9"/>
      <c r="R46" s="17"/>
      <c r="S46" s="22"/>
    </row>
    <row r="47" spans="1:19" s="18" customFormat="1" ht="24.95" customHeight="1" x14ac:dyDescent="0.2">
      <c r="A47" s="257">
        <f>'PLANILHA ORÇAMENTÁRIA'!A208</f>
        <v>16</v>
      </c>
      <c r="B47" s="258" t="str">
        <f>'PLANILHA ORÇAMENTÁRIA'!D208</f>
        <v>PINTURA</v>
      </c>
      <c r="C47" s="258"/>
      <c r="D47" s="258"/>
      <c r="E47" s="258"/>
      <c r="F47" s="258"/>
      <c r="G47" s="5">
        <f>'PLANILHA ORÇAMENTÁRIA'!N214</f>
        <v>0</v>
      </c>
      <c r="H47" s="6"/>
      <c r="I47" s="6"/>
      <c r="J47" s="6"/>
      <c r="K47" s="104"/>
      <c r="L47" s="104"/>
      <c r="M47" s="104"/>
      <c r="N47" s="109">
        <f>$G47*N48</f>
        <v>0</v>
      </c>
      <c r="O47" s="109">
        <f t="shared" ref="O47:Q47" si="8">$G47*O48</f>
        <v>0</v>
      </c>
      <c r="P47" s="109">
        <f t="shared" si="8"/>
        <v>0</v>
      </c>
      <c r="Q47" s="109">
        <f t="shared" si="8"/>
        <v>0</v>
      </c>
      <c r="R47" s="21"/>
      <c r="S47" s="22"/>
    </row>
    <row r="48" spans="1:19" s="18" customFormat="1" ht="20.100000000000001" customHeight="1" x14ac:dyDescent="0.2">
      <c r="A48" s="257"/>
      <c r="B48" s="258"/>
      <c r="C48" s="258"/>
      <c r="D48" s="258"/>
      <c r="E48" s="258"/>
      <c r="F48" s="258"/>
      <c r="G48" s="7" t="e">
        <f>G47/$G$56</f>
        <v>#DIV/0!</v>
      </c>
      <c r="H48" s="9"/>
      <c r="I48" s="9"/>
      <c r="J48" s="9"/>
      <c r="K48" s="9"/>
      <c r="L48" s="9"/>
      <c r="M48" s="9"/>
      <c r="N48" s="8">
        <v>0.25</v>
      </c>
      <c r="O48" s="8">
        <v>0.25</v>
      </c>
      <c r="P48" s="8">
        <v>0.25</v>
      </c>
      <c r="Q48" s="8">
        <v>0.25</v>
      </c>
      <c r="R48" s="17"/>
      <c r="S48" s="22"/>
    </row>
    <row r="49" spans="1:19" s="18" customFormat="1" ht="24.95" customHeight="1" x14ac:dyDescent="0.2">
      <c r="A49" s="257">
        <f>'PLANILHA ORÇAMENTÁRIA'!A216</f>
        <v>17</v>
      </c>
      <c r="B49" s="258" t="str">
        <f>'PLANILHA ORÇAMENTÁRIA'!D216</f>
        <v>SERVIÇOS COMPLEMENTARES EXTERNOS</v>
      </c>
      <c r="C49" s="258"/>
      <c r="D49" s="258"/>
      <c r="E49" s="258"/>
      <c r="F49" s="258"/>
      <c r="G49" s="5">
        <f>'PLANILHA ORÇAMENTÁRIA'!N220</f>
        <v>0</v>
      </c>
      <c r="H49" s="6"/>
      <c r="I49" s="6"/>
      <c r="J49" s="6"/>
      <c r="K49" s="6"/>
      <c r="L49" s="6"/>
      <c r="M49" s="6"/>
      <c r="N49" s="104"/>
      <c r="O49" s="104"/>
      <c r="P49" s="109">
        <f>$G49*P50</f>
        <v>0</v>
      </c>
      <c r="Q49" s="109">
        <f>$G49*Q50</f>
        <v>0</v>
      </c>
      <c r="R49" s="21"/>
      <c r="S49" s="22"/>
    </row>
    <row r="50" spans="1:19" s="18" customFormat="1" ht="20.100000000000001" customHeight="1" x14ac:dyDescent="0.2">
      <c r="A50" s="257"/>
      <c r="B50" s="258"/>
      <c r="C50" s="258"/>
      <c r="D50" s="258"/>
      <c r="E50" s="258"/>
      <c r="F50" s="258"/>
      <c r="G50" s="7" t="e">
        <f>G49/$G$56</f>
        <v>#DIV/0!</v>
      </c>
      <c r="H50" s="9"/>
      <c r="I50" s="9"/>
      <c r="J50" s="9"/>
      <c r="K50" s="9"/>
      <c r="L50" s="9"/>
      <c r="M50" s="9"/>
      <c r="N50" s="9"/>
      <c r="O50" s="9"/>
      <c r="P50" s="8">
        <v>0.5</v>
      </c>
      <c r="Q50" s="8">
        <v>0.5</v>
      </c>
      <c r="R50" s="17"/>
      <c r="S50" s="22"/>
    </row>
    <row r="51" spans="1:19" s="18" customFormat="1" ht="24.95" customHeight="1" x14ac:dyDescent="0.2">
      <c r="A51" s="257">
        <f>'PLANILHA ORÇAMENTÁRIA'!A222</f>
        <v>18</v>
      </c>
      <c r="B51" s="258" t="str">
        <f>'PLANILHA ORÇAMENTÁRIA'!D222</f>
        <v>SERVIÇOS COMPLEMENTARES INTERNOS</v>
      </c>
      <c r="C51" s="258"/>
      <c r="D51" s="258"/>
      <c r="E51" s="258"/>
      <c r="F51" s="258"/>
      <c r="G51" s="5">
        <f>'PLANILHA ORÇAMENTÁRIA'!N224</f>
        <v>0</v>
      </c>
      <c r="H51" s="6"/>
      <c r="I51" s="6"/>
      <c r="J51" s="6"/>
      <c r="K51" s="6"/>
      <c r="L51" s="6"/>
      <c r="M51" s="6"/>
      <c r="N51" s="104"/>
      <c r="O51" s="104"/>
      <c r="P51" s="104"/>
      <c r="Q51" s="109">
        <f>$G51*Q52</f>
        <v>0</v>
      </c>
      <c r="R51" s="21"/>
      <c r="S51" s="22"/>
    </row>
    <row r="52" spans="1:19" s="18" customFormat="1" ht="20.100000000000001" customHeight="1" x14ac:dyDescent="0.2">
      <c r="A52" s="257"/>
      <c r="B52" s="258"/>
      <c r="C52" s="258"/>
      <c r="D52" s="258"/>
      <c r="E52" s="258"/>
      <c r="F52" s="258"/>
      <c r="G52" s="7" t="e">
        <f>G51/$G$56</f>
        <v>#DIV/0!</v>
      </c>
      <c r="H52" s="9"/>
      <c r="I52" s="9"/>
      <c r="J52" s="9"/>
      <c r="K52" s="9"/>
      <c r="L52" s="9"/>
      <c r="M52" s="9"/>
      <c r="N52" s="9"/>
      <c r="O52" s="9"/>
      <c r="P52" s="9"/>
      <c r="Q52" s="8">
        <v>1</v>
      </c>
      <c r="R52" s="17"/>
      <c r="S52" s="22"/>
    </row>
    <row r="53" spans="1:19" s="18" customFormat="1" ht="9.9499999999999993" customHeight="1" x14ac:dyDescent="0.2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7"/>
      <c r="S53" s="17"/>
    </row>
    <row r="54" spans="1:19" s="18" customFormat="1" ht="20.100000000000001" customHeight="1" x14ac:dyDescent="0.2">
      <c r="A54" s="255"/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1"/>
      <c r="S54" s="17"/>
    </row>
    <row r="55" spans="1:19" s="18" customFormat="1" ht="9.9499999999999993" customHeight="1" x14ac:dyDescent="0.2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7"/>
      <c r="S55" s="17"/>
    </row>
    <row r="56" spans="1:19" s="18" customFormat="1" ht="24.95" customHeight="1" x14ac:dyDescent="0.2">
      <c r="A56" s="150" t="s">
        <v>139</v>
      </c>
      <c r="B56" s="150"/>
      <c r="C56" s="150"/>
      <c r="D56" s="150"/>
      <c r="E56" s="150"/>
      <c r="F56" s="150"/>
      <c r="G56" s="109">
        <f>G17+G19+G21+G23+G25+G27+G29+G31+G33+G35+G37+G39+G41+G43+G45+G47+G49+G51</f>
        <v>0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17"/>
      <c r="S56" s="17"/>
    </row>
    <row r="57" spans="1:19" s="18" customFormat="1" ht="24.95" customHeight="1" x14ac:dyDescent="0.2">
      <c r="A57" s="262" t="s">
        <v>14</v>
      </c>
      <c r="B57" s="262"/>
      <c r="C57" s="262"/>
      <c r="D57" s="262"/>
      <c r="E57" s="262"/>
      <c r="F57" s="262"/>
      <c r="G57" s="262"/>
      <c r="H57" s="10">
        <f t="shared" ref="H57:O57" si="9">H17+H19+H21+H23+H25+H27+H29+H31+H33+H35+H37+H39+H41+H43+H45+H47+H49+H51</f>
        <v>0</v>
      </c>
      <c r="I57" s="10">
        <f t="shared" si="9"/>
        <v>0</v>
      </c>
      <c r="J57" s="10">
        <f t="shared" si="9"/>
        <v>0</v>
      </c>
      <c r="K57" s="10">
        <f t="shared" si="9"/>
        <v>0</v>
      </c>
      <c r="L57" s="10">
        <f t="shared" si="9"/>
        <v>0</v>
      </c>
      <c r="M57" s="11">
        <f t="shared" si="9"/>
        <v>0</v>
      </c>
      <c r="N57" s="11">
        <f t="shared" si="9"/>
        <v>0</v>
      </c>
      <c r="O57" s="11">
        <f t="shared" si="9"/>
        <v>0</v>
      </c>
      <c r="P57" s="11">
        <f t="shared" ref="P57:Q57" si="10">P17+P19+P21+P23+P25+P27+P29+P31+P33+P35+P37+P39+P41+P43+P45+P47+P49+P51</f>
        <v>0</v>
      </c>
      <c r="Q57" s="5">
        <f t="shared" si="10"/>
        <v>0</v>
      </c>
      <c r="R57" s="17"/>
      <c r="S57" s="17"/>
    </row>
    <row r="58" spans="1:19" s="18" customFormat="1" ht="24.95" customHeight="1" x14ac:dyDescent="0.2">
      <c r="A58" s="261" t="s">
        <v>15</v>
      </c>
      <c r="B58" s="261"/>
      <c r="C58" s="261"/>
      <c r="D58" s="261"/>
      <c r="E58" s="261"/>
      <c r="F58" s="261"/>
      <c r="G58" s="261"/>
      <c r="H58" s="10">
        <f>SUM(H57)</f>
        <v>0</v>
      </c>
      <c r="I58" s="10">
        <f>SUM(H57:I57)</f>
        <v>0</v>
      </c>
      <c r="J58" s="10">
        <f>SUM(H57:J57)</f>
        <v>0</v>
      </c>
      <c r="K58" s="10">
        <f>SUM(H57:K57)</f>
        <v>0</v>
      </c>
      <c r="L58" s="10">
        <f>SUM(H57:L57)</f>
        <v>0</v>
      </c>
      <c r="M58" s="11">
        <f>SUM(H57:M57)</f>
        <v>0</v>
      </c>
      <c r="N58" s="11">
        <f>SUM(H57:N57)</f>
        <v>0</v>
      </c>
      <c r="O58" s="11">
        <f>SUM(H57:O57)</f>
        <v>0</v>
      </c>
      <c r="P58" s="11">
        <f>SUM(H57:P57)</f>
        <v>0</v>
      </c>
      <c r="Q58" s="5">
        <f>SUM(H57:Q57)</f>
        <v>0</v>
      </c>
      <c r="R58" s="17"/>
      <c r="S58" s="17"/>
    </row>
    <row r="59" spans="1:19" s="18" customFormat="1" ht="9.9499999999999993" customHeight="1" x14ac:dyDescent="0.2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7"/>
      <c r="S59" s="17"/>
    </row>
    <row r="60" spans="1:19" s="18" customFormat="1" ht="24.95" customHeight="1" x14ac:dyDescent="0.2">
      <c r="A60" s="261" t="s">
        <v>16</v>
      </c>
      <c r="B60" s="261"/>
      <c r="C60" s="261"/>
      <c r="D60" s="261"/>
      <c r="E60" s="261"/>
      <c r="F60" s="261"/>
      <c r="G60" s="261"/>
      <c r="H60" s="7" t="e">
        <f>H57/$G56</f>
        <v>#DIV/0!</v>
      </c>
      <c r="I60" s="7" t="e">
        <f t="shared" ref="I60:Q60" si="11">I57/$G56</f>
        <v>#DIV/0!</v>
      </c>
      <c r="J60" s="7" t="e">
        <f t="shared" si="11"/>
        <v>#DIV/0!</v>
      </c>
      <c r="K60" s="7" t="e">
        <f>K57/$G56</f>
        <v>#DIV/0!</v>
      </c>
      <c r="L60" s="7" t="e">
        <f t="shared" si="11"/>
        <v>#DIV/0!</v>
      </c>
      <c r="M60" s="12" t="e">
        <f t="shared" si="11"/>
        <v>#DIV/0!</v>
      </c>
      <c r="N60" s="12" t="e">
        <f t="shared" si="11"/>
        <v>#DIV/0!</v>
      </c>
      <c r="O60" s="12" t="e">
        <f t="shared" si="11"/>
        <v>#DIV/0!</v>
      </c>
      <c r="P60" s="12" t="e">
        <f t="shared" si="11"/>
        <v>#DIV/0!</v>
      </c>
      <c r="Q60" s="13" t="e">
        <f t="shared" si="11"/>
        <v>#DIV/0!</v>
      </c>
      <c r="R60" s="17"/>
      <c r="S60" s="17"/>
    </row>
    <row r="61" spans="1:19" s="18" customFormat="1" ht="24.95" customHeight="1" x14ac:dyDescent="0.2">
      <c r="A61" s="261" t="s">
        <v>17</v>
      </c>
      <c r="B61" s="261"/>
      <c r="C61" s="261"/>
      <c r="D61" s="261"/>
      <c r="E61" s="261"/>
      <c r="F61" s="261"/>
      <c r="G61" s="261"/>
      <c r="H61" s="7" t="e">
        <f>SUM(H60)</f>
        <v>#DIV/0!</v>
      </c>
      <c r="I61" s="7" t="e">
        <f>SUM(H60:I60)</f>
        <v>#DIV/0!</v>
      </c>
      <c r="J61" s="7" t="e">
        <f>SUM(H60:J60)</f>
        <v>#DIV/0!</v>
      </c>
      <c r="K61" s="7" t="e">
        <f>SUM(H60:K60)</f>
        <v>#DIV/0!</v>
      </c>
      <c r="L61" s="7" t="e">
        <f>SUM(H60:L60)</f>
        <v>#DIV/0!</v>
      </c>
      <c r="M61" s="12" t="e">
        <f>SUM(H60:M60)</f>
        <v>#DIV/0!</v>
      </c>
      <c r="N61" s="12" t="e">
        <f>SUM(H60:N60)</f>
        <v>#DIV/0!</v>
      </c>
      <c r="O61" s="12" t="e">
        <f>SUM(H60:O60)</f>
        <v>#DIV/0!</v>
      </c>
      <c r="P61" s="12" t="e">
        <f>SUM(H60:P60)</f>
        <v>#DIV/0!</v>
      </c>
      <c r="Q61" s="13" t="e">
        <f>SUM(H60:Q60)</f>
        <v>#DIV/0!</v>
      </c>
      <c r="R61" s="17"/>
      <c r="S61" s="17"/>
    </row>
    <row r="62" spans="1:19" s="18" customFormat="1" ht="9.9499999999999993" customHeight="1" x14ac:dyDescent="0.2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7"/>
      <c r="S62" s="17"/>
    </row>
  </sheetData>
  <sheetProtection algorithmName="SHA-512" hashValue="T/ozV+KwxmPbuTbJKgFuyTFOqc608EC3Eeza4wMiF/s4pOmkhA5x7C9JOMgQP2LEZV1eMCKClTpI4J0u9Y3QLw==" saltValue="b4oMrLYR0jO6tkw502Riug==" spinCount="100000" sheet="1" formatCells="0" formatColumns="0" formatRows="0" insertColumns="0" insertRows="0" insertHyperlinks="0" deleteColumns="0" deleteRows="0" sort="0" autoFilter="0" pivotTables="0"/>
  <mergeCells count="76">
    <mergeCell ref="D7:Q10"/>
    <mergeCell ref="A11:Q11"/>
    <mergeCell ref="A12:Q12"/>
    <mergeCell ref="I14:I15"/>
    <mergeCell ref="J14:J15"/>
    <mergeCell ref="K14:K15"/>
    <mergeCell ref="A13:Q13"/>
    <mergeCell ref="B14:F15"/>
    <mergeCell ref="H14:H15"/>
    <mergeCell ref="A1:C5"/>
    <mergeCell ref="D1:Q1"/>
    <mergeCell ref="D2:E2"/>
    <mergeCell ref="F2:Q2"/>
    <mergeCell ref="D3:E3"/>
    <mergeCell ref="F3:Q3"/>
    <mergeCell ref="D4:E4"/>
    <mergeCell ref="F4:Q4"/>
    <mergeCell ref="D5:E5"/>
    <mergeCell ref="F5:Q5"/>
    <mergeCell ref="A6:Q6"/>
    <mergeCell ref="A7:C10"/>
    <mergeCell ref="A21:A22"/>
    <mergeCell ref="B21:F22"/>
    <mergeCell ref="L14:L15"/>
    <mergeCell ref="M14:M15"/>
    <mergeCell ref="N14:N15"/>
    <mergeCell ref="A16:Q16"/>
    <mergeCell ref="A17:A18"/>
    <mergeCell ref="B17:F18"/>
    <mergeCell ref="A19:A20"/>
    <mergeCell ref="B19:F20"/>
    <mergeCell ref="O14:O15"/>
    <mergeCell ref="P14:P15"/>
    <mergeCell ref="Q14:Q15"/>
    <mergeCell ref="A14:A15"/>
    <mergeCell ref="A23:A24"/>
    <mergeCell ref="B23:F24"/>
    <mergeCell ref="A25:A26"/>
    <mergeCell ref="B25:F26"/>
    <mergeCell ref="A27:A28"/>
    <mergeCell ref="B27:F28"/>
    <mergeCell ref="A29:A30"/>
    <mergeCell ref="B29:F30"/>
    <mergeCell ref="A31:A32"/>
    <mergeCell ref="B31:F32"/>
    <mergeCell ref="A33:A34"/>
    <mergeCell ref="B33:F34"/>
    <mergeCell ref="A35:A36"/>
    <mergeCell ref="B35:F36"/>
    <mergeCell ref="A37:A38"/>
    <mergeCell ref="B37:F38"/>
    <mergeCell ref="A39:A40"/>
    <mergeCell ref="B39:F40"/>
    <mergeCell ref="A41:A42"/>
    <mergeCell ref="B41:F42"/>
    <mergeCell ref="A43:A44"/>
    <mergeCell ref="B43:F44"/>
    <mergeCell ref="A45:A46"/>
    <mergeCell ref="B45:F46"/>
    <mergeCell ref="A57:G57"/>
    <mergeCell ref="A47:A48"/>
    <mergeCell ref="B47:F48"/>
    <mergeCell ref="A49:A50"/>
    <mergeCell ref="B49:F50"/>
    <mergeCell ref="A51:A52"/>
    <mergeCell ref="B51:F52"/>
    <mergeCell ref="A53:Q53"/>
    <mergeCell ref="A54:Q54"/>
    <mergeCell ref="A55:Q55"/>
    <mergeCell ref="A56:F56"/>
    <mergeCell ref="H56:Q56"/>
    <mergeCell ref="A58:G58"/>
    <mergeCell ref="A59:Q59"/>
    <mergeCell ref="A60:G60"/>
    <mergeCell ref="A61:G61"/>
    <mergeCell ref="A62:Q62"/>
  </mergeCells>
  <pageMargins left="0.511811024" right="0.511811024" top="0.78740157499999996" bottom="0.78740157499999996" header="0.31496062000000002" footer="0.31496062000000002"/>
  <pageSetup paperSize="9" scale="4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ORIENTAÇÕES</vt:lpstr>
      <vt:lpstr>PLANILHA ORÇAMENTÁRIA</vt:lpstr>
      <vt:lpstr>MEMORIAL DE CÁLCULOS</vt:lpstr>
      <vt:lpstr>CRONOGRAMA</vt:lpstr>
      <vt:lpstr>CRONOGRAMA - PROPOSTA</vt:lpstr>
      <vt:lpstr>CRONOGRAMA!Area_de_impressao</vt:lpstr>
      <vt:lpstr>'CRONOGRAMA - PROPOSTA'!Area_de_impressao</vt:lpstr>
      <vt:lpstr>'MEMORIAL DE CÁLCULOS'!Area_de_impressao</vt:lpstr>
      <vt:lpstr>'PLANILHA ORÇAMENTÁRIA'!Area_de_impressao</vt:lpstr>
      <vt:lpstr>CRONOGRAMA!Titulos_de_impressao</vt:lpstr>
      <vt:lpstr>'MEMORIAL DE CÁLCULOS'!Titulos_de_impressao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Usuario</cp:lastModifiedBy>
  <cp:lastPrinted>2023-01-09T18:15:55Z</cp:lastPrinted>
  <dcterms:created xsi:type="dcterms:W3CDTF">2017-03-30T15:59:12Z</dcterms:created>
  <dcterms:modified xsi:type="dcterms:W3CDTF">2023-01-09T18:16:07Z</dcterms:modified>
</cp:coreProperties>
</file>